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СТЕНЫ И ПОТОЛОК (2)" sheetId="6" r:id="rId1"/>
    <sheet name="Лист1 (2)" sheetId="4" state="hidden" r:id="rId2"/>
    <sheet name="Лист1" sheetId="8" state="hidden" r:id="rId3"/>
  </sheets>
  <definedNames>
    <definedName name="_xlnm.Print_Area" localSheetId="0">'СТЕНЫ И ПОТОЛОК (2)'!$A$1:$G$83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0" i="6" l="1"/>
  <c r="J15" i="6"/>
  <c r="J13" i="6"/>
  <c r="K4" i="6"/>
  <c r="H15" i="4" l="1"/>
  <c r="E84" i="6" l="1"/>
  <c r="D84" i="6"/>
  <c r="F39" i="6"/>
  <c r="F9" i="6"/>
  <c r="H9" i="4" l="1"/>
  <c r="H10" i="4"/>
  <c r="H8" i="4"/>
  <c r="H7" i="4"/>
  <c r="E57" i="4"/>
  <c r="E56" i="4"/>
  <c r="E53" i="4"/>
  <c r="E30" i="4"/>
  <c r="E29" i="4"/>
  <c r="E28" i="4"/>
  <c r="E26" i="4"/>
  <c r="H6" i="4"/>
  <c r="H5" i="4"/>
  <c r="E54" i="4"/>
  <c r="E27" i="4"/>
</calcChain>
</file>

<file path=xl/sharedStrings.xml><?xml version="1.0" encoding="utf-8"?>
<sst xmlns="http://schemas.openxmlformats.org/spreadsheetml/2006/main" count="252" uniqueCount="158">
  <si>
    <t>Площадь, м²</t>
  </si>
  <si>
    <t>1 этаж</t>
  </si>
  <si>
    <t>КУИ</t>
  </si>
  <si>
    <t>Тамбур</t>
  </si>
  <si>
    <t>Технический этаж</t>
  </si>
  <si>
    <t>Лестничная клетка</t>
  </si>
  <si>
    <t>Подземный этаж</t>
  </si>
  <si>
    <t>№</t>
  </si>
  <si>
    <t>Наименование помещений</t>
  </si>
  <si>
    <t>Потолок</t>
  </si>
  <si>
    <t>Стены или перегородки</t>
  </si>
  <si>
    <t>Колясочная</t>
  </si>
  <si>
    <t>Коридор (МОП)</t>
  </si>
  <si>
    <t>Кровля</t>
  </si>
  <si>
    <t>Коридор</t>
  </si>
  <si>
    <t>Лестничная клетка
(промежуточные площадки)</t>
  </si>
  <si>
    <t>Тамбур-шлюз</t>
  </si>
  <si>
    <t>Хоз. кладовые, Помещение блока кладовых</t>
  </si>
  <si>
    <t>Входной тамбур</t>
  </si>
  <si>
    <t>Лестничная клетка
(промежуточная площадка)</t>
  </si>
  <si>
    <t>Стены террасы</t>
  </si>
  <si>
    <t>Венткамера</t>
  </si>
  <si>
    <t>Косоуры: облицовка листами Фаерборд (НГ)
толщиной 12,5 мм в 2 слоя по каркасу ПП 60/27, шпатлевка в 2 слоя, окраска по дизайн-проекту
(НГ) (ТТ п.1)</t>
  </si>
  <si>
    <t>Кирпичные стены: шпатлевка в 2 слоя, окраска по дизайн-проекту НГ</t>
  </si>
  <si>
    <t>Площадки: грунтовка, шпатлевка в 2 слоя, покраска по дизайн-проекту (НГ) (ТТ п.1)</t>
  </si>
  <si>
    <t>Бетонные стены, колонны: шпатлевка в 2 слоя, окраска по дизайн-проекту НГ</t>
  </si>
  <si>
    <t>Между осями А-В и 6 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100 мм, окраска по дизайн-проекту</t>
  </si>
  <si>
    <t>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200 мм, окраска по дизайн-проекту, подвесной потолок тип "Грильято" на высоте 2400 мм от УЧП</t>
  </si>
  <si>
    <t>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100 мм, окраска по дизайн-проекту НГ</t>
  </si>
  <si>
    <t>Грунтовка, шпатлевка в 2 слоя, покраска
водоэмульсионной краской</t>
  </si>
  <si>
    <t>ГКЛО: грунтовка, керамическая плитка на клею</t>
  </si>
  <si>
    <t>Грунтовка, шпатлевка в 2 слоя, покраска по дизайн-проекту
(НГ)</t>
  </si>
  <si>
    <t>Бетонные стены, колонны:  шпатлевка в 2 слоя, окраска по дизайн-проекту (НГ)</t>
  </si>
  <si>
    <t xml:space="preserve">Кирпичные стены: шпатлевка в 2 слоя, окраска по дизайн-проекту (НГ) </t>
  </si>
  <si>
    <t>2-9 этажи</t>
  </si>
  <si>
    <t>Бетонные стены, колонны:  шпатлевка в 2 слоя, окраска по дизайн-проекту НГ</t>
  </si>
  <si>
    <t>Грунтовка, шпатлевка в 2 слоя, окраска НГ</t>
  </si>
  <si>
    <t>Кирпичные стены: шпатлевка в 2 слоя, покраска по дизайн-проекту (НГ)</t>
  </si>
  <si>
    <t xml:space="preserve"> Грунтовка, покраска водоэмульсионной краской</t>
  </si>
  <si>
    <t xml:space="preserve"> Грунтовка, покраска водоэмульсионной краской НГ</t>
  </si>
  <si>
    <t>Бетонные стены: окраска водоэмульсионной краской</t>
  </si>
  <si>
    <t>Кирпичные стены:  окраска водоэмульсионной краской</t>
  </si>
  <si>
    <t>Бетонные стены: окраска водоэмульсионной краской НГ</t>
  </si>
  <si>
    <t>Бетонные стены, колонны: окраска водоэмульсионной краской НГ</t>
  </si>
  <si>
    <t>Грунтовка, шпатлевка в 2 слоя, окраска  НГ</t>
  </si>
  <si>
    <t>Косоуры: облицовка листами Фаерборд (НГ) толщиной 12,5 мм в 2 слоя по каркасу ПП 60/27, шпатлевка в 2 слоя, окраска по дизайн-проекту (НГ)</t>
  </si>
  <si>
    <t>Бетонные стены, колонны: шпатлевка  в 2 слоя, окраска по дизайн-проекту НГ</t>
  </si>
  <si>
    <t xml:space="preserve"> Грунтовка, шпатлевка в 2 слоя, окраска  НГ</t>
  </si>
  <si>
    <t>Кирпичные стены: шпатлевка в 2 слоя, окраска по дизайн-проекту (НГ)</t>
  </si>
  <si>
    <t>Ведомость отделки БС 2</t>
  </si>
  <si>
    <t xml:space="preserve">Наименование </t>
  </si>
  <si>
    <t>Ед.изм.</t>
  </si>
  <si>
    <t>1-12 этажи</t>
  </si>
  <si>
    <t>Заделка пенного шва подоконника (оштукатуривание)</t>
  </si>
  <si>
    <t>м.п.</t>
  </si>
  <si>
    <t>Заделка штроб в плитах ПГП (оштукатуривание)</t>
  </si>
  <si>
    <t>Дополнительные работы БС-2</t>
  </si>
  <si>
    <t>Стены 1 этажа</t>
  </si>
  <si>
    <t>устройство каркаса с зашивкой по утеплителю 100 мм в два слоя  материалом НГ типа Кнауф Файерборд (или аналог) под облицовку керамогранитом</t>
  </si>
  <si>
    <t>СФТК по ГОСТ Р 56707-2015 с тонкослойной
штукатуркой, теплоизоляционным слоем из минераловатного утеплителя ТЕХНОНИКОЛЬ
«ТЕХНОФАС ОПТИМА» ГОСТ 32314-2012
теплопроводностью λа=0,040 Вт/м*К, плотностью 120кг/м3 толщиной 100 мм, с последующей окраской по дизайн проекту</t>
  </si>
  <si>
    <t>Грунтовка, окраска по дизайн-проекту, подвесной потолок тип "Грильято" на высоте 2460 мм от УЧП</t>
  </si>
  <si>
    <t>Бетонные стены, колонны: шпатлевка в 2 слоя, окраска по дизайн-проекту (НГ)</t>
  </si>
  <si>
    <t>Кирпичные стены:  окраска водоэмульсионной краской НГ</t>
  </si>
  <si>
    <t>Бетонные стены, колонны: шпатлевка в 2 слоя, окраска водоэмульсионной краской НГ</t>
  </si>
  <si>
    <t>Кирпичные стены: декоративная штукатурка, окраска атмосферостойкой краской RAL 9003</t>
  </si>
  <si>
    <t>ГВЛВ (НГ): грунтовка, оклейка стеклохолстом, окраска по
дизайн-проекту НГ</t>
  </si>
  <si>
    <t>Облицовка сборная на одинарном металлическом каркасе из профилей ПС 50/50 с шагом 400 мм и ПН 50/40, облицованного одним слоем ГКЛО (НГ) толщиной 12,5 мм (КНАУФ-лист)с заполнением между стойками плитами из минераловатного утеплителя ТЕХНОНИКОЛЬ «ТЕХНОАКУСТИК» (или аналог) ГОСТ 32314-2012 теплопроводностью λа=0,038 Вт/м*К, плотностью 41 кг/м3 толщиной 50 мм</t>
  </si>
  <si>
    <t>Перегородка сборная огнестойкая EI45 наодинарном металлическом каркасе из профилей ПС 75/50 сшагом 300 мм и ПН 75/40, облицованном в один слой с каждой стороны листами ГКЛО(НГ) толщиной 12,5 мм (КНАУФ-Суперлист/ КНАУФ-лист влагостойкий) (или аналог)с заполнением плитами из минераловатного утеплителя ТЕХНОНИКОЛЬ «ТЕХНОАКУСТИК» (или аналог)  ГОСТ 32314-2012 теплопроводностью λа=0,038 Вт/м*К, плотностью 41 кг/м3 толщиной 50 мм</t>
  </si>
  <si>
    <t>1-9 этажи, тех.этаж</t>
  </si>
  <si>
    <t>Ниша ливневой канализации</t>
  </si>
  <si>
    <t>Кухни 1-9 этажи</t>
  </si>
  <si>
    <t>Зашивка канализационных стояков</t>
  </si>
  <si>
    <t>Монтаж перегородки ГКЛО (НГ),на металлокаркасе с расшивкой швов</t>
  </si>
  <si>
    <t>Шпатлевка в 2 слоя, окраска по
дизайн-проекту НГ</t>
  </si>
  <si>
    <t>Облицовка ниши двумя слоями ГКЛВ НГ толщиной 12,5 мм (КНАУФ-лист/КНАУФ-лист влагостойкий) - 25 мм на металлическом каркасе</t>
  </si>
  <si>
    <t>Затирка швов, шпатлевка в 2 слоя с последующей окраской по дизайн-проекту</t>
  </si>
  <si>
    <t>Облицовка ниши двумя слоями ГКЛВ НГ толщиной 12,5 мм (КНАУФ-лист/КНАУФ-лист влагостойкий) - 25 мм на металлическом каркасе с расшивкой швов</t>
  </si>
  <si>
    <t>Кирпичные стены: настенная керамическая плитка на клею 300х300</t>
  </si>
  <si>
    <t>Бетонные стены: настенная керамическая плитка на клею 300х300</t>
  </si>
  <si>
    <t>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150 мм, окраска по дизайн-проекту (НГ), подвесной потолок тип "Грильято" с комплектующими НГ на высоте 2610 мм от УЧП</t>
  </si>
  <si>
    <t>Грунтовка, окраска по дизайн-проекту, подвесной потолок тип "Грильято" с комплектующими НГ
на высоте 2460 мм от УЧП НГ</t>
  </si>
  <si>
    <t xml:space="preserve">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200 мм, окраска по дизайн-проекту, подвесной потолок тип "Грильято" с комплектующими НГ (между осями 8-10 и Б-В) на высоте 2400 мм от УЧП </t>
  </si>
  <si>
    <t>В осях В-Г и 8-10 выполнить потолок с отделкой - тонкослойной штукатуркой по сетке с последующей зашивкой подвесным потолком типа "Грильято" с комплектующими НГ на высоте 2200 мм от УЧП. В месте перепада высоты потолков выполнить зашивку ГКЛВ (НГ) габаритами 4175х260 (h)</t>
  </si>
  <si>
    <t xml:space="preserve">Грунтовка, окраска по дизайн-проекту, подвесной потолок тип "Грильято" с комплектующими НГ
(между осями 7-8 и Б-В) на высоте 2400 мм от УЧП </t>
  </si>
  <si>
    <t>Грунтовка, окраска по дизайн-проекту, подвесной потолок тип "Грильято" с комплектующими НГ
(между осями 8-10 и В-Г) на высоте 2200 мм от УЧП  (ТТ п.1)</t>
  </si>
  <si>
    <t>Грунтовка, покраска по дизайн-проекту, подвесной потолок тип "Грильято" с комплектующими НГ на высоту 2530 мм от УЧП</t>
  </si>
  <si>
    <t>Монтаж перегородки ГКЛО (НГ),на металлокаркасе</t>
  </si>
  <si>
    <t xml:space="preserve">Монтаж перегородки ГКЛО (НГ),на металлокаркасе </t>
  </si>
  <si>
    <t>Объём</t>
  </si>
  <si>
    <t>Тамбур 1 (Вид А1-А4)</t>
  </si>
  <si>
    <t>расчёт</t>
  </si>
  <si>
    <t>ДП</t>
  </si>
  <si>
    <t>Керамогранит "Мрамор" типа LB Ceramics "Полдень Кремовый"
6493-0135. Размер 600х1200</t>
  </si>
  <si>
    <t>м2</t>
  </si>
  <si>
    <t>кр полдень 600х1200</t>
  </si>
  <si>
    <r>
      <t xml:space="preserve">Краска для интерьеров водоэмульсионная для </t>
    </r>
    <r>
      <rPr>
        <b/>
        <sz val="11"/>
        <color theme="1"/>
        <rFont val="Calibri"/>
        <family val="2"/>
        <charset val="204"/>
        <scheme val="minor"/>
      </rPr>
      <t>наружных</t>
    </r>
    <r>
      <rPr>
        <sz val="11"/>
        <color theme="1"/>
        <rFont val="Calibri"/>
        <family val="2"/>
        <scheme val="minor"/>
      </rPr>
      <t xml:space="preserve"> работ, цвет серый (показатель пожарной опасности НГ), в 1 слой</t>
    </r>
  </si>
  <si>
    <t>моноколор бел 600х1200</t>
  </si>
  <si>
    <t>Профиль аллюминевый декоративный Г-образный для керамигоранита, цвет серебристый</t>
  </si>
  <si>
    <t>600х600 пол</t>
  </si>
  <si>
    <t>405х405 пол</t>
  </si>
  <si>
    <t>плинтус грани таганая</t>
  </si>
  <si>
    <t xml:space="preserve">Керамогранит "Моноколор белый" типа ESTIMA YC 04 NAT. Размер 600х1200 </t>
  </si>
  <si>
    <t>плинтус андеграуд грей</t>
  </si>
  <si>
    <r>
      <t>Краска для интерьеров водоэмульсионная для</t>
    </r>
    <r>
      <rPr>
        <b/>
        <sz val="11"/>
        <color theme="1"/>
        <rFont val="Calibri"/>
        <family val="2"/>
        <charset val="204"/>
        <scheme val="minor"/>
      </rPr>
      <t xml:space="preserve"> внутренних</t>
    </r>
    <r>
      <rPr>
        <sz val="11"/>
        <color theme="1"/>
        <rFont val="Calibri"/>
        <family val="2"/>
        <scheme val="minor"/>
      </rPr>
      <t xml:space="preserve"> работ, цвет серый (показатель пожарной опасности НГ), в 1 слой</t>
    </r>
  </si>
  <si>
    <r>
      <t xml:space="preserve">Краска для интерьеров водоэмульсионная для </t>
    </r>
    <r>
      <rPr>
        <b/>
        <sz val="11"/>
        <color theme="1"/>
        <rFont val="Calibri"/>
        <family val="2"/>
        <charset val="204"/>
        <scheme val="minor"/>
      </rPr>
      <t xml:space="preserve">внутренних </t>
    </r>
    <r>
      <rPr>
        <sz val="11"/>
        <color theme="1"/>
        <rFont val="Calibri"/>
        <family val="2"/>
        <scheme val="minor"/>
      </rPr>
      <t>работ, цвет серый (показатель пожарной опасности НГ), в 1 слой</t>
    </r>
  </si>
  <si>
    <t>Профиль алюминиевый декоративный для наружных углов отштукатуренных стен (10x10), цвет серебристый</t>
  </si>
  <si>
    <t>Пол подземный этаж</t>
  </si>
  <si>
    <t>Керамогранит типа ESITMA "Underground" UN 01 grey. Размер 405x405, R9, PEI IV.</t>
  </si>
  <si>
    <t>Керамогранит "Моноколор Серый" типа Грани Таганая GT005M. Сапожок h=100мм (600х600)</t>
  </si>
  <si>
    <t>Керамогранит типа ESITMA "Underground" UN 01 grey. Размер 405x405, R9, PEI IV. Сапожок h=100мм</t>
  </si>
  <si>
    <t>Пол 1 этаж</t>
  </si>
  <si>
    <t>Керамогранит типа ESITMA "Cave" CA 00. Размер 600x600, R9, PEI IV.</t>
  </si>
  <si>
    <t xml:space="preserve">Колясочная </t>
  </si>
  <si>
    <t>Внеквартирный коридор</t>
  </si>
  <si>
    <t>ЛК</t>
  </si>
  <si>
    <t xml:space="preserve"> Колясочная (Вид В1-В4)</t>
  </si>
  <si>
    <r>
      <t>Краска для</t>
    </r>
    <r>
      <rPr>
        <b/>
        <sz val="11"/>
        <color theme="1"/>
        <rFont val="Calibri"/>
        <family val="2"/>
        <charset val="204"/>
        <scheme val="minor"/>
      </rPr>
      <t xml:space="preserve"> интерьеров</t>
    </r>
    <r>
      <rPr>
        <sz val="11"/>
        <color theme="1"/>
        <rFont val="Calibri"/>
        <family val="2"/>
        <scheme val="minor"/>
      </rPr>
      <t xml:space="preserve"> водоэмульсионная, цвет светло- серый (показатель пожарной опасности НГ), в 1 слой</t>
    </r>
  </si>
  <si>
    <t xml:space="preserve"> Внеквартирный коридор (Вид Г1-Г4)</t>
  </si>
  <si>
    <r>
      <t xml:space="preserve">Краска для </t>
    </r>
    <r>
      <rPr>
        <b/>
        <sz val="11"/>
        <color theme="1"/>
        <rFont val="Calibri"/>
        <family val="2"/>
        <charset val="204"/>
        <scheme val="minor"/>
      </rPr>
      <t>интерьеров</t>
    </r>
    <r>
      <rPr>
        <sz val="11"/>
        <color theme="1"/>
        <rFont val="Calibri"/>
        <family val="2"/>
        <scheme val="minor"/>
      </rPr>
      <t xml:space="preserve"> водоэмульсионная для внутренних работ, цвет светло- серый (показатель пожарной опасности НГ), в 2 слоя</t>
    </r>
  </si>
  <si>
    <t>Внеквартирный коридор (Вид Д1-Д6)</t>
  </si>
  <si>
    <t xml:space="preserve"> Тамбур (Вид Б1-Б8)</t>
  </si>
  <si>
    <t>Пол 2-9 этажи</t>
  </si>
  <si>
    <r>
      <t>Краска для</t>
    </r>
    <r>
      <rPr>
        <b/>
        <sz val="11"/>
        <color theme="1"/>
        <rFont val="Calibri"/>
        <family val="2"/>
        <charset val="204"/>
        <scheme val="minor"/>
      </rPr>
      <t xml:space="preserve"> интерьеров</t>
    </r>
    <r>
      <rPr>
        <sz val="11"/>
        <color theme="1"/>
        <rFont val="Calibri"/>
        <family val="2"/>
        <scheme val="minor"/>
      </rPr>
      <t xml:space="preserve"> водоэмульсионная, цвет светло- серый (показатель пожарной опасности НГ), в 2 слой</t>
    </r>
  </si>
  <si>
    <t xml:space="preserve">Стены 2-9 этажи </t>
  </si>
  <si>
    <t>Внеквартирный коридор  (Вид Е1-Е10)</t>
  </si>
  <si>
    <t>Тамбур 2</t>
  </si>
  <si>
    <t xml:space="preserve">Тамбур 1 </t>
  </si>
  <si>
    <t xml:space="preserve"> Тамбур шлюз </t>
  </si>
  <si>
    <t xml:space="preserve"> ЛК</t>
  </si>
  <si>
    <t>Длина, м.п.</t>
  </si>
  <si>
    <t>Шпатлевка стен в 2 слоя</t>
  </si>
  <si>
    <t>Окраска стен краской для интерьеров водоэмульсионной для внутренних работ, цвет серый (показатель пожарной опасности НГ), в 1 слой</t>
  </si>
  <si>
    <t>Окраска стен краской для интерьеров водоэмульсионная, цвет светло- серый (показатель пожарной опасности НГ), в 1 слой</t>
  </si>
  <si>
    <t>Окраска стен краской для внутренних работ, цвет серый (показатель пожарной опасности НГ), в 1 слой</t>
  </si>
  <si>
    <t>Окраска стен краской для интерьеров водоэмульсионная для внутренних работ, цвет светло- серый (показатель пожарной опасности НГ), в 2 слоя</t>
  </si>
  <si>
    <t>Окраска стен краскойдля интерьеров водоэмульсионная для внутренних работ, цвет серый (показатель пожарной опасности НГ), в 1 слой</t>
  </si>
  <si>
    <t>Окрашивание стен краской для интерьеров водоэмульсионной для наружных работ, цвет серый (показатель пожарной опасности НГ), в 1 слой</t>
  </si>
  <si>
    <t>Облицовка стенкерамогранитом "Мрамор" типа LB Ceramics "Полдень Кремовый"
6493-0135. Размер 600х1200</t>
  </si>
  <si>
    <t>Установка: Профиль аллюминевый декоративный Г-образный для керамигоранита, цвет серебристый</t>
  </si>
  <si>
    <t>Облицовка стен керамогранитом "Мрамор" типа LB Ceramics "Полдень Кремовый" 6493-0135. Размер 600х1200</t>
  </si>
  <si>
    <t>Установка: Профиль алюминиевый декоративный для наружных углов отштукатуренных стен (10x10), цвет серебристый</t>
  </si>
  <si>
    <t xml:space="preserve">Облицовка стен керамогранитом  "Моноколор белый" типа ESTIMA YC 04 NAT. Размер 600х1200 </t>
  </si>
  <si>
    <t xml:space="preserve">Облицовка стен керамогранитом "Моноколор белый" типа ESTIMA YC 04 NAT. Размер 600х1200 </t>
  </si>
  <si>
    <t>Стоимость 998,16 руб/м2</t>
  </si>
  <si>
    <t>Стоимость 852,41 руб/м2</t>
  </si>
  <si>
    <t xml:space="preserve">Керамогранит "Моноколор Серый" типа Грани Таганая GT005M. Сапожок h=100мм (600х600). </t>
  </si>
  <si>
    <t>Керамогранит типа ESITMA "Underground" UN 01 grey. Размер 405x405, R9, PEI IV. Сапожок h=100мм.</t>
  </si>
  <si>
    <t xml:space="preserve"> Стоимость 122,47 руб/шт.</t>
  </si>
  <si>
    <t>"Мрамор" типа LB Ceramics "Полдень Кремовый" 6493-0135. Размер 600х1200</t>
  </si>
  <si>
    <t>Стоимость 1985,40 руб/м2</t>
  </si>
  <si>
    <t xml:space="preserve">"Моноколор белый" типа ESTIMA YC 04 NAT. Размер 600х1200 </t>
  </si>
  <si>
    <t>Стоимость 1169,39 руб/м2</t>
  </si>
  <si>
    <t>ООО ТДК Сибирь</t>
  </si>
  <si>
    <t>ООО Пластик Сибири</t>
  </si>
  <si>
    <t>Стоимость 213 руб/шт.</t>
  </si>
  <si>
    <t>ООО НСК Сибирь</t>
  </si>
  <si>
    <r>
      <t xml:space="preserve">1 Перед началом отделочных работ для помещений на путях эвакуации, тамбур-шлюзов и лестничных клеток в отделке стен и
потолков уточнить требования к типу штукатурок, шпатлевок и других подготовительных слоев, согласно документов производителей
отделочных негорючих покрытий, область применения которых позволяет реализовать отделку НГ.
2 Подвесные потолки тип "Грильято" на путях эвакуации (коридоры, тамбуры, тамбур-шлюзы, лестничные клетки) - НГ.
3 Финишная отделка стен и потолков предусматривается по отдельному дизайн-проекту. На данном листе указаны площади под отделку.
4 Показатели пожарной опасности декоративно-отделочных и облицовочных материалов покрытий полов, стен и потолков на путях эвакуации отвечают требованиям табл. 28 ФЗ 123, приняты согласно раздела 2023-ПС-1-ПБ.1 НГ.
5 Огнезащиту металлических косоуров лестничных клеток ниже отм.0,000 выполнить листами Файерборд или аналог (НГ) толщиной 12,5 мм в два слоя по каркасу ПП 60/27, шпатлевка в 2 слоя, покраска (НГ). Площадь отделки составляет 8,1 м2.
6 Для повышения огнестойкости металлических конструкций опорных элементов маршей лестничной клетки и косоуров выше отметки 0,000 применяется конструктивное огнезащитное покрытие типа «Fireprotection-c» или аналог по грунту ГФ-021 ГОСТ 25129-82.
7 В лестничной клетке подземного и 1 этажа выполнить перегородку Тип 4.1 (см. л.4), общая площадь перегородки составляет 24,3 м2. После облицовки каркаса листами ГВЛВ (НГ) или аналог выполнить грунтовку, оклейку стеклохолстом для увеличения долговечности конструкции, окраску по дизайн проекту.
8 В лестничной клетке выполнить оконные откосы из цементно-песчанной штукатурки площадью 10,53 м2.
</t>
    </r>
    <r>
      <rPr>
        <sz val="11"/>
        <color rgb="FFFF0000"/>
        <rFont val="Calibri"/>
        <family val="2"/>
        <charset val="204"/>
        <scheme val="minor"/>
      </rPr>
      <t>9   Для грунтования стен и потолка применить грунтовку НГ.
10. Для окрашивания стен и потолков применить водоэмульсионную краску НГ. В подвальном помещении, тамбуре 1  применить  краску НГ для умернно-влажных помещений. На ЛК1 применить краску НГ для умернно-влажных помещений, устойчивую к истиранию.</t>
    </r>
  </si>
  <si>
    <t xml:space="preserve">Стоимость потолочной системы Грильято в КП принять в соответствии со счётом. 
Стоимость керамогранита в КП принять в соответствии со счётом.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</si>
</sst>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b/>
      <sz val="16"/>
      <color theme="1"/>
      <name val="Calibri"/>
      <family val="2"/>
      <charset val="204"/>
      <scheme val="minor"/>
    </font>
    <font>
      <b/>
      <sz val="11"/>
      <name val="Calibri"/>
      <family val="2"/>
      <charset val="204"/>
      <scheme val="minor"/>
    </font>
    <font>
      <sz val="11"/>
      <name val="Calibri"/>
      <family val="2"/>
      <scheme val="minor"/>
    </font>
    <font>
      <sz val="11"/>
      <color rgb="FF000000"/>
      <name val="Calibri"/>
      <family val="2"/>
      <charset val="204"/>
    </font>
    <font>
      <sz val="11"/>
      <color rgb="FFFF0000"/>
      <name val="Calibri"/>
      <family val="2"/>
      <charset val="204"/>
      <scheme val="minor"/>
    </font>
  </fonts>
  <fills count="8">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6" fillId="0" borderId="0"/>
  </cellStyleXfs>
  <cellXfs count="110">
    <xf numFmtId="0" fontId="0" fillId="0" borderId="0" xfId="0"/>
    <xf numFmtId="0" fontId="12" fillId="3" borderId="1" xfId="0" applyFont="1" applyFill="1" applyBorder="1" applyAlignment="1">
      <alignment horizontal="center" vertical="center" wrapText="1"/>
    </xf>
    <xf numFmtId="0" fontId="0" fillId="0" borderId="1" xfId="0" applyBorder="1" applyAlignment="1">
      <alignment horizontal="center" vertical="center"/>
    </xf>
    <xf numFmtId="0" fontId="12" fillId="0" borderId="0" xfId="0" applyFont="1"/>
    <xf numFmtId="0" fontId="11" fillId="0" borderId="0" xfId="0" applyFont="1"/>
    <xf numFmtId="0" fontId="11" fillId="0" borderId="0" xfId="0" applyFont="1" applyAlignment="1">
      <alignment horizontal="left"/>
    </xf>
    <xf numFmtId="0" fontId="11" fillId="0" borderId="0" xfId="0" applyFont="1" applyAlignment="1">
      <alignment horizontal="left" wrapText="1"/>
    </xf>
    <xf numFmtId="2" fontId="11" fillId="0" borderId="0" xfId="0" applyNumberFormat="1" applyFont="1"/>
    <xf numFmtId="0" fontId="12" fillId="0" borderId="0" xfId="0" applyFont="1" applyAlignment="1">
      <alignment horizontal="left"/>
    </xf>
    <xf numFmtId="0" fontId="11" fillId="0" borderId="1" xfId="0" applyFont="1" applyBorder="1" applyAlignment="1">
      <alignment vertical="center"/>
    </xf>
    <xf numFmtId="0" fontId="12" fillId="2" borderId="1" xfId="0" applyFont="1" applyFill="1" applyBorder="1" applyAlignment="1">
      <alignment horizontal="center" vertical="center" wrapText="1"/>
    </xf>
    <xf numFmtId="4" fontId="12" fillId="2" borderId="1" xfId="0" applyNumberFormat="1" applyFont="1" applyFill="1" applyBorder="1" applyAlignment="1">
      <alignment horizontal="center" vertical="center"/>
    </xf>
    <xf numFmtId="4" fontId="0" fillId="0" borderId="1" xfId="0" applyNumberFormat="1" applyBorder="1" applyAlignment="1">
      <alignment horizontal="center" vertical="center"/>
    </xf>
    <xf numFmtId="3" fontId="0" fillId="0" borderId="1" xfId="0" applyNumberFormat="1" applyBorder="1" applyAlignment="1">
      <alignment horizontal="center" vertical="center"/>
    </xf>
    <xf numFmtId="2" fontId="0" fillId="0" borderId="0" xfId="0" applyNumberFormat="1"/>
    <xf numFmtId="0" fontId="14" fillId="0" borderId="0" xfId="0" applyFont="1"/>
    <xf numFmtId="0" fontId="9" fillId="0" borderId="0" xfId="0" applyFont="1"/>
    <xf numFmtId="0" fontId="11" fillId="4" borderId="1" xfId="0" applyFont="1" applyFill="1" applyBorder="1" applyAlignment="1">
      <alignment horizontal="left" vertical="center" wrapText="1"/>
    </xf>
    <xf numFmtId="0" fontId="11" fillId="4" borderId="1" xfId="0" applyFont="1" applyFill="1" applyBorder="1" applyAlignment="1">
      <alignment vertical="center"/>
    </xf>
    <xf numFmtId="0" fontId="8" fillId="4" borderId="1" xfId="0" applyFont="1" applyFill="1" applyBorder="1" applyAlignment="1">
      <alignment horizontal="left" vertical="center" wrapText="1"/>
    </xf>
    <xf numFmtId="0" fontId="12" fillId="4" borderId="1" xfId="0" applyFont="1" applyFill="1" applyBorder="1" applyAlignment="1">
      <alignment horizontal="center" vertical="center" wrapText="1"/>
    </xf>
    <xf numFmtId="0" fontId="0" fillId="4" borderId="1" xfId="0" applyFill="1" applyBorder="1" applyAlignment="1">
      <alignment horizontal="center" vertical="center"/>
    </xf>
    <xf numFmtId="0" fontId="6" fillId="0" borderId="1" xfId="0" applyFont="1" applyBorder="1" applyAlignment="1">
      <alignment horizontal="left" vertical="center"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0" xfId="0" applyAlignment="1">
      <alignment horizontal="center" vertical="center"/>
    </xf>
    <xf numFmtId="0" fontId="7" fillId="4" borderId="1" xfId="0" applyFont="1" applyFill="1" applyBorder="1" applyAlignment="1">
      <alignment horizontal="left" vertical="center" wrapText="1"/>
    </xf>
    <xf numFmtId="0" fontId="0" fillId="4" borderId="1" xfId="0" applyFill="1" applyBorder="1" applyAlignment="1">
      <alignment horizontal="left" vertical="center" wrapText="1"/>
    </xf>
    <xf numFmtId="0" fontId="15" fillId="4"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10" fillId="4"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0" fillId="0" borderId="0" xfId="0" applyAlignment="1">
      <alignment vertical="center"/>
    </xf>
    <xf numFmtId="0" fontId="0" fillId="0" borderId="0" xfId="0" applyAlignment="1">
      <alignment horizontal="center"/>
    </xf>
    <xf numFmtId="0" fontId="0" fillId="5" borderId="1" xfId="0" applyFill="1" applyBorder="1" applyAlignment="1">
      <alignment horizontal="center" vertical="center"/>
    </xf>
    <xf numFmtId="2" fontId="0" fillId="5" borderId="1" xfId="0" applyNumberFormat="1" applyFill="1" applyBorder="1" applyAlignment="1">
      <alignment horizontal="center" vertical="center"/>
    </xf>
    <xf numFmtId="0" fontId="0" fillId="0" borderId="0" xfId="0" applyAlignment="1">
      <alignment horizontal="center" vertical="center"/>
    </xf>
    <xf numFmtId="0" fontId="12" fillId="2"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11" fillId="0" borderId="1" xfId="0" applyFont="1" applyBorder="1" applyAlignment="1">
      <alignment horizontal="center" vertical="center"/>
    </xf>
    <xf numFmtId="0" fontId="10" fillId="0" borderId="1" xfId="0" applyFont="1" applyBorder="1" applyAlignment="1">
      <alignment horizontal="center" vertical="center" wrapText="1"/>
    </xf>
    <xf numFmtId="0" fontId="12" fillId="0" borderId="1" xfId="0" applyFont="1" applyBorder="1" applyAlignment="1">
      <alignment horizontal="center" vertical="center"/>
    </xf>
    <xf numFmtId="0" fontId="12" fillId="3" borderId="1" xfId="0" applyFont="1" applyFill="1" applyBorder="1" applyAlignment="1">
      <alignment horizontal="center" vertical="center"/>
    </xf>
    <xf numFmtId="0" fontId="12" fillId="4" borderId="1" xfId="0" applyFont="1" applyFill="1" applyBorder="1" applyAlignment="1">
      <alignment horizontal="center" vertical="center"/>
    </xf>
    <xf numFmtId="0" fontId="11" fillId="4" borderId="1" xfId="0" applyFont="1" applyFill="1" applyBorder="1" applyAlignment="1">
      <alignment horizontal="center" vertical="center"/>
    </xf>
    <xf numFmtId="0" fontId="10" fillId="0" borderId="1" xfId="0" applyFont="1" applyBorder="1" applyAlignment="1">
      <alignment horizontal="left" vertical="center" wrapText="1"/>
    </xf>
    <xf numFmtId="0" fontId="11"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wrapText="1"/>
    </xf>
    <xf numFmtId="0" fontId="3" fillId="4" borderId="1" xfId="0" applyFont="1" applyFill="1" applyBorder="1" applyAlignment="1">
      <alignment horizontal="left" vertical="center" wrapText="1"/>
    </xf>
    <xf numFmtId="0" fontId="9" fillId="0" borderId="1" xfId="0" applyFont="1" applyBorder="1" applyAlignment="1">
      <alignment horizontal="center" vertical="center"/>
    </xf>
    <xf numFmtId="0" fontId="7" fillId="0" borderId="1" xfId="0" applyFont="1" applyBorder="1" applyAlignment="1">
      <alignment horizontal="center" vertical="center"/>
    </xf>
    <xf numFmtId="2" fontId="11" fillId="4" borderId="1" xfId="0" applyNumberFormat="1" applyFont="1" applyFill="1" applyBorder="1" applyAlignment="1">
      <alignment horizontal="center" vertical="center"/>
    </xf>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0" fillId="0" borderId="0" xfId="0" applyAlignment="1">
      <alignment horizontal="left" vertical="center"/>
    </xf>
    <xf numFmtId="0" fontId="0" fillId="0" borderId="1" xfId="0" applyBorder="1" applyAlignment="1">
      <alignment horizontal="left"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1" fillId="0" borderId="1" xfId="0" applyFont="1" applyBorder="1" applyAlignment="1">
      <alignment horizontal="center" vertical="center"/>
    </xf>
    <xf numFmtId="0" fontId="3" fillId="5" borderId="1" xfId="0" applyFont="1" applyFill="1" applyBorder="1" applyAlignment="1">
      <alignment horizontal="left" vertical="center" wrapText="1"/>
    </xf>
    <xf numFmtId="0" fontId="12" fillId="2" borderId="1" xfId="0" applyFont="1" applyFill="1" applyBorder="1" applyAlignment="1">
      <alignment horizontal="center" vertical="center"/>
    </xf>
    <xf numFmtId="0" fontId="13" fillId="0" borderId="2" xfId="0" applyFont="1" applyBorder="1" applyAlignment="1">
      <alignment horizontal="center" vertical="center"/>
    </xf>
    <xf numFmtId="0" fontId="0" fillId="0" borderId="1" xfId="0" applyBorder="1" applyAlignment="1">
      <alignment horizontal="center" vertical="center"/>
    </xf>
    <xf numFmtId="0" fontId="1" fillId="0" borderId="0" xfId="0" applyFont="1" applyBorder="1" applyAlignment="1">
      <alignment horizontal="left" vertical="top" wrapText="1"/>
    </xf>
    <xf numFmtId="0" fontId="11" fillId="0" borderId="1" xfId="0" applyFont="1" applyBorder="1" applyAlignment="1">
      <alignment horizontal="center" vertical="center"/>
    </xf>
    <xf numFmtId="0" fontId="12" fillId="0" borderId="1" xfId="0" applyFont="1" applyBorder="1" applyAlignment="1">
      <alignment horizontal="center" vertical="center"/>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0" xfId="0" applyFont="1" applyBorder="1" applyAlignment="1">
      <alignment horizontal="left" vertical="center" wrapText="1"/>
    </xf>
    <xf numFmtId="0" fontId="12" fillId="3" borderId="1" xfId="0" applyFont="1" applyFill="1" applyBorder="1" applyAlignment="1">
      <alignment horizontal="center" vertical="center"/>
    </xf>
    <xf numFmtId="0" fontId="12" fillId="4"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0" fillId="4" borderId="1" xfId="0" applyFill="1" applyBorder="1" applyAlignment="1">
      <alignment horizontal="center" vertical="center"/>
    </xf>
    <xf numFmtId="0" fontId="1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5"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1" fillId="4" borderId="1" xfId="0" applyFont="1" applyFill="1" applyBorder="1" applyAlignment="1">
      <alignment horizontal="center" vertical="center"/>
    </xf>
    <xf numFmtId="0" fontId="11" fillId="0" borderId="1" xfId="0" applyFont="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0" fillId="7" borderId="3" xfId="0" applyFill="1" applyBorder="1" applyAlignment="1">
      <alignment horizontal="center" vertical="center"/>
    </xf>
    <xf numFmtId="0" fontId="0" fillId="7" borderId="4" xfId="0" applyFill="1" applyBorder="1" applyAlignment="1">
      <alignment horizontal="center" vertical="center"/>
    </xf>
    <xf numFmtId="0" fontId="0" fillId="7" borderId="5" xfId="0" applyFill="1" applyBorder="1" applyAlignment="1">
      <alignment horizontal="center" vertical="center"/>
    </xf>
    <xf numFmtId="0" fontId="0" fillId="0" borderId="1" xfId="0" applyBorder="1" applyAlignment="1">
      <alignment horizontal="left" vertical="center" wrapText="1"/>
    </xf>
    <xf numFmtId="0" fontId="0" fillId="6" borderId="3" xfId="0" applyFill="1" applyBorder="1" applyAlignment="1">
      <alignment horizontal="center" vertical="center"/>
    </xf>
    <xf numFmtId="0" fontId="0" fillId="6" borderId="4" xfId="0" applyFill="1" applyBorder="1" applyAlignment="1">
      <alignment horizontal="center" vertical="center"/>
    </xf>
    <xf numFmtId="0" fontId="0" fillId="6" borderId="5" xfId="0" applyFill="1" applyBorder="1" applyAlignment="1">
      <alignment horizontal="center" vertical="center"/>
    </xf>
    <xf numFmtId="0" fontId="14" fillId="7" borderId="3" xfId="0" applyFont="1" applyFill="1" applyBorder="1" applyAlignment="1">
      <alignment horizontal="center" vertical="center"/>
    </xf>
    <xf numFmtId="0" fontId="14" fillId="7" borderId="4" xfId="0" applyFont="1" applyFill="1" applyBorder="1" applyAlignment="1">
      <alignment horizontal="center" vertical="center"/>
    </xf>
    <xf numFmtId="0" fontId="14" fillId="7" borderId="5" xfId="0" applyFont="1" applyFill="1" applyBorder="1" applyAlignment="1">
      <alignment horizontal="center" vertical="center"/>
    </xf>
    <xf numFmtId="0" fontId="0" fillId="0" borderId="1" xfId="0" applyBorder="1" applyAlignment="1">
      <alignment horizontal="left" wrapText="1"/>
    </xf>
    <xf numFmtId="0" fontId="12" fillId="5" borderId="3" xfId="0" applyFont="1" applyFill="1" applyBorder="1" applyAlignment="1">
      <alignment horizontal="center" vertical="center"/>
    </xf>
    <xf numFmtId="0" fontId="12" fillId="5" borderId="4" xfId="0" applyFont="1" applyFill="1" applyBorder="1" applyAlignment="1">
      <alignment horizontal="center" vertical="center"/>
    </xf>
    <xf numFmtId="0" fontId="12" fillId="5" borderId="5" xfId="0" applyFont="1" applyFill="1" applyBorder="1" applyAlignment="1">
      <alignment horizontal="center" vertical="center"/>
    </xf>
    <xf numFmtId="0" fontId="14" fillId="6" borderId="3" xfId="0" applyFont="1" applyFill="1" applyBorder="1" applyAlignment="1">
      <alignment horizontal="center" vertical="center"/>
    </xf>
    <xf numFmtId="0" fontId="14" fillId="6" borderId="4" xfId="0" applyFont="1" applyFill="1" applyBorder="1" applyAlignment="1">
      <alignment horizontal="center" vertical="center"/>
    </xf>
    <xf numFmtId="0" fontId="14" fillId="6" borderId="5" xfId="0" applyFont="1" applyFill="1" applyBorder="1" applyAlignment="1">
      <alignment horizontal="center" vertical="center"/>
    </xf>
    <xf numFmtId="0" fontId="12" fillId="7" borderId="3" xfId="0" applyFont="1" applyFill="1" applyBorder="1" applyAlignment="1">
      <alignment horizontal="center" vertical="center"/>
    </xf>
    <xf numFmtId="0" fontId="12" fillId="7" borderId="4" xfId="0" applyFont="1" applyFill="1" applyBorder="1" applyAlignment="1">
      <alignment horizontal="center" vertical="center"/>
    </xf>
    <xf numFmtId="0" fontId="12" fillId="7" borderId="5" xfId="0" applyFont="1" applyFill="1" applyBorder="1" applyAlignment="1">
      <alignment horizontal="center"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1"/>
  <sheetViews>
    <sheetView tabSelected="1" view="pageBreakPreview" topLeftCell="A55" zoomScale="78" zoomScaleNormal="70" zoomScaleSheetLayoutView="78" workbookViewId="0">
      <selection activeCell="E92" sqref="E92"/>
    </sheetView>
  </sheetViews>
  <sheetFormatPr defaultRowHeight="15" x14ac:dyDescent="0.25"/>
  <cols>
    <col min="1" max="1" width="6.85546875" style="4" customWidth="1"/>
    <col min="2" max="2" width="20.42578125" style="8" customWidth="1"/>
    <col min="3" max="3" width="35" style="6" customWidth="1"/>
    <col min="4" max="4" width="13.5703125" style="4" customWidth="1"/>
    <col min="5" max="5" width="38" style="6" customWidth="1"/>
    <col min="6" max="6" width="12.5703125" style="4" customWidth="1"/>
    <col min="7" max="7" width="16.42578125" style="48" customWidth="1"/>
    <col min="8" max="16384" width="9.140625" style="4"/>
  </cols>
  <sheetData>
    <row r="1" spans="1:11" ht="21" x14ac:dyDescent="0.25">
      <c r="A1" s="66" t="s">
        <v>49</v>
      </c>
      <c r="B1" s="66"/>
      <c r="C1" s="66"/>
      <c r="D1" s="66"/>
      <c r="E1" s="66"/>
      <c r="F1" s="66"/>
    </row>
    <row r="2" spans="1:11" s="3" customFormat="1" ht="30" x14ac:dyDescent="0.25">
      <c r="A2" s="44" t="s">
        <v>7</v>
      </c>
      <c r="B2" s="1" t="s">
        <v>8</v>
      </c>
      <c r="C2" s="1" t="s">
        <v>9</v>
      </c>
      <c r="D2" s="44" t="s">
        <v>0</v>
      </c>
      <c r="E2" s="1" t="s">
        <v>10</v>
      </c>
      <c r="F2" s="44" t="s">
        <v>0</v>
      </c>
      <c r="G2" s="44" t="s">
        <v>129</v>
      </c>
    </row>
    <row r="3" spans="1:11" s="3" customFormat="1" x14ac:dyDescent="0.25">
      <c r="A3" s="74" t="s">
        <v>6</v>
      </c>
      <c r="B3" s="74"/>
      <c r="C3" s="74"/>
      <c r="D3" s="74"/>
      <c r="E3" s="74"/>
      <c r="F3" s="74"/>
      <c r="G3" s="74"/>
      <c r="K3" s="3">
        <v>574.01</v>
      </c>
    </row>
    <row r="4" spans="1:11" s="3" customFormat="1" ht="30" x14ac:dyDescent="0.25">
      <c r="A4" s="82">
        <v>1</v>
      </c>
      <c r="B4" s="45"/>
      <c r="C4" s="75"/>
      <c r="D4" s="75"/>
      <c r="E4" s="22" t="s">
        <v>72</v>
      </c>
      <c r="F4" s="69">
        <v>2.5</v>
      </c>
      <c r="G4" s="43"/>
      <c r="K4" s="3">
        <f>D10+D13+D19+D26+D40+D41+D42+D45+D47</f>
        <v>576.46</v>
      </c>
    </row>
    <row r="5" spans="1:11" ht="30" x14ac:dyDescent="0.25">
      <c r="A5" s="82"/>
      <c r="B5" s="45" t="s">
        <v>14</v>
      </c>
      <c r="C5" s="75"/>
      <c r="D5" s="75"/>
      <c r="E5" s="61" t="s">
        <v>73</v>
      </c>
      <c r="F5" s="69"/>
      <c r="G5" s="52"/>
    </row>
    <row r="6" spans="1:11" ht="45" x14ac:dyDescent="0.25">
      <c r="A6" s="69">
        <v>2</v>
      </c>
      <c r="B6" s="78" t="s">
        <v>15</v>
      </c>
      <c r="C6" s="62" t="s">
        <v>24</v>
      </c>
      <c r="D6" s="41">
        <v>5.7</v>
      </c>
      <c r="E6" s="47" t="s">
        <v>25</v>
      </c>
      <c r="F6" s="41">
        <v>43.9</v>
      </c>
      <c r="G6" s="41"/>
    </row>
    <row r="7" spans="1:11" ht="90" x14ac:dyDescent="0.25">
      <c r="A7" s="69"/>
      <c r="B7" s="78"/>
      <c r="C7" s="62" t="s">
        <v>22</v>
      </c>
      <c r="D7" s="41">
        <v>3.7</v>
      </c>
      <c r="E7" s="47" t="s">
        <v>23</v>
      </c>
      <c r="F7" s="41">
        <v>25.9</v>
      </c>
      <c r="G7" s="41"/>
    </row>
    <row r="8" spans="1:11" ht="206.25" customHeight="1" x14ac:dyDescent="0.25">
      <c r="A8" s="69"/>
      <c r="B8" s="78"/>
      <c r="C8" s="42"/>
      <c r="D8" s="41"/>
      <c r="E8" s="26" t="s">
        <v>67</v>
      </c>
      <c r="F8" s="46">
        <v>7.9</v>
      </c>
      <c r="G8" s="53"/>
    </row>
    <row r="9" spans="1:11" ht="45" x14ac:dyDescent="0.25">
      <c r="A9" s="69"/>
      <c r="B9" s="78"/>
      <c r="C9" s="42"/>
      <c r="D9" s="41"/>
      <c r="E9" s="19" t="s">
        <v>65</v>
      </c>
      <c r="F9" s="46">
        <f>7.9*2</f>
        <v>15.8</v>
      </c>
      <c r="G9" s="41"/>
    </row>
    <row r="10" spans="1:11" ht="195" x14ac:dyDescent="0.25">
      <c r="A10" s="41">
        <v>3</v>
      </c>
      <c r="B10" s="43" t="s">
        <v>16</v>
      </c>
      <c r="C10" s="62" t="s">
        <v>79</v>
      </c>
      <c r="D10" s="41">
        <v>20.48</v>
      </c>
      <c r="E10" s="19" t="s">
        <v>59</v>
      </c>
      <c r="F10" s="46">
        <v>78.7</v>
      </c>
      <c r="G10" s="52"/>
    </row>
    <row r="11" spans="1:11" ht="150.75" customHeight="1" x14ac:dyDescent="0.25">
      <c r="A11" s="46">
        <v>4</v>
      </c>
      <c r="B11" s="20" t="s">
        <v>17</v>
      </c>
      <c r="C11" s="17"/>
      <c r="D11" s="18"/>
      <c r="E11" s="47" t="s">
        <v>26</v>
      </c>
      <c r="F11" s="41">
        <v>115</v>
      </c>
      <c r="G11" s="52"/>
    </row>
    <row r="12" spans="1:11" x14ac:dyDescent="0.25">
      <c r="A12" s="74" t="s">
        <v>1</v>
      </c>
      <c r="B12" s="74"/>
      <c r="C12" s="74"/>
      <c r="D12" s="74"/>
      <c r="E12" s="74"/>
      <c r="F12" s="74"/>
      <c r="G12" s="74"/>
    </row>
    <row r="13" spans="1:11" ht="133.5" customHeight="1" x14ac:dyDescent="0.25">
      <c r="A13" s="69">
        <v>5</v>
      </c>
      <c r="B13" s="70" t="s">
        <v>18</v>
      </c>
      <c r="C13" s="79" t="s">
        <v>27</v>
      </c>
      <c r="D13" s="69">
        <v>5.7</v>
      </c>
      <c r="E13" s="47" t="s">
        <v>28</v>
      </c>
      <c r="F13" s="41">
        <v>15</v>
      </c>
      <c r="G13" s="41"/>
      <c r="J13" s="4">
        <f>D13+D19+D26+D40+D41+D42+D45</f>
        <v>104.3</v>
      </c>
    </row>
    <row r="14" spans="1:11" ht="81" customHeight="1" x14ac:dyDescent="0.25">
      <c r="A14" s="69"/>
      <c r="B14" s="70"/>
      <c r="C14" s="79"/>
      <c r="D14" s="69"/>
      <c r="E14" s="27" t="s">
        <v>58</v>
      </c>
      <c r="F14" s="21">
        <v>10.5</v>
      </c>
      <c r="G14" s="41"/>
      <c r="J14" s="4">
        <v>101.85</v>
      </c>
    </row>
    <row r="15" spans="1:11" ht="24" customHeight="1" x14ac:dyDescent="0.25">
      <c r="A15" s="69"/>
      <c r="B15" s="70"/>
      <c r="C15" s="79"/>
      <c r="D15" s="69"/>
      <c r="E15" s="49" t="s">
        <v>130</v>
      </c>
      <c r="F15" s="77">
        <v>0.46</v>
      </c>
      <c r="G15" s="41"/>
      <c r="J15" s="4">
        <f>J14-J13</f>
        <v>-2.4500000000000028</v>
      </c>
    </row>
    <row r="16" spans="1:11" ht="73.5" customHeight="1" x14ac:dyDescent="0.25">
      <c r="A16" s="69"/>
      <c r="B16" s="70"/>
      <c r="C16" s="79"/>
      <c r="D16" s="69"/>
      <c r="E16" s="27" t="s">
        <v>136</v>
      </c>
      <c r="F16" s="77"/>
      <c r="G16" s="41"/>
    </row>
    <row r="17" spans="1:10" ht="62.25" customHeight="1" x14ac:dyDescent="0.25">
      <c r="A17" s="69"/>
      <c r="B17" s="70"/>
      <c r="C17" s="79"/>
      <c r="D17" s="69"/>
      <c r="E17" s="27" t="s">
        <v>137</v>
      </c>
      <c r="F17" s="21">
        <v>13.85</v>
      </c>
      <c r="G17" s="41"/>
    </row>
    <row r="18" spans="1:10" ht="57" customHeight="1" x14ac:dyDescent="0.25">
      <c r="A18" s="69"/>
      <c r="B18" s="70"/>
      <c r="C18" s="79"/>
      <c r="D18" s="69"/>
      <c r="E18" s="27" t="s">
        <v>138</v>
      </c>
      <c r="F18" s="21"/>
      <c r="G18" s="41">
        <v>9.6</v>
      </c>
    </row>
    <row r="19" spans="1:10" ht="15" customHeight="1" x14ac:dyDescent="0.25">
      <c r="A19" s="82">
        <v>6</v>
      </c>
      <c r="B19" s="75" t="s">
        <v>11</v>
      </c>
      <c r="C19" s="81" t="s">
        <v>60</v>
      </c>
      <c r="D19" s="69">
        <v>24.2</v>
      </c>
      <c r="E19" s="49" t="s">
        <v>130</v>
      </c>
      <c r="F19" s="41">
        <v>29.07</v>
      </c>
      <c r="G19" s="52"/>
    </row>
    <row r="20" spans="1:10" ht="60" x14ac:dyDescent="0.25">
      <c r="A20" s="82"/>
      <c r="B20" s="75"/>
      <c r="C20" s="81"/>
      <c r="D20" s="69"/>
      <c r="E20" s="51" t="s">
        <v>132</v>
      </c>
      <c r="F20" s="41">
        <v>24.56</v>
      </c>
      <c r="G20" s="41"/>
      <c r="J20" s="4">
        <f>F21+F20+F51</f>
        <v>111.47</v>
      </c>
    </row>
    <row r="21" spans="1:10" ht="45" x14ac:dyDescent="0.25">
      <c r="A21" s="82"/>
      <c r="B21" s="75"/>
      <c r="C21" s="81"/>
      <c r="D21" s="69"/>
      <c r="E21" s="51" t="s">
        <v>133</v>
      </c>
      <c r="F21" s="41">
        <v>4.51</v>
      </c>
      <c r="G21" s="41"/>
    </row>
    <row r="22" spans="1:10" ht="30" x14ac:dyDescent="0.25">
      <c r="A22" s="82"/>
      <c r="B22" s="75"/>
      <c r="C22" s="81"/>
      <c r="D22" s="69"/>
      <c r="E22" s="24" t="s">
        <v>86</v>
      </c>
      <c r="F22" s="41">
        <v>1.7</v>
      </c>
      <c r="G22" s="41"/>
    </row>
    <row r="23" spans="1:10" ht="45" x14ac:dyDescent="0.25">
      <c r="A23" s="82"/>
      <c r="B23" s="75"/>
      <c r="C23" s="81"/>
      <c r="D23" s="69"/>
      <c r="E23" s="49" t="s">
        <v>139</v>
      </c>
      <c r="F23" s="41">
        <v>22.75</v>
      </c>
      <c r="G23" s="41"/>
    </row>
    <row r="24" spans="1:10" ht="45" x14ac:dyDescent="0.25">
      <c r="A24" s="82"/>
      <c r="B24" s="75"/>
      <c r="C24" s="81"/>
      <c r="D24" s="69"/>
      <c r="E24" s="50" t="s">
        <v>138</v>
      </c>
      <c r="F24" s="9"/>
      <c r="G24" s="41">
        <v>27.14</v>
      </c>
    </row>
    <row r="25" spans="1:10" ht="60" x14ac:dyDescent="0.25">
      <c r="A25" s="82"/>
      <c r="B25" s="75"/>
      <c r="C25" s="81"/>
      <c r="D25" s="69"/>
      <c r="E25" s="50" t="s">
        <v>140</v>
      </c>
      <c r="F25" s="9"/>
      <c r="G25" s="41">
        <v>9.3000000000000007</v>
      </c>
    </row>
    <row r="26" spans="1:10" ht="30" customHeight="1" x14ac:dyDescent="0.25">
      <c r="A26" s="82">
        <v>7</v>
      </c>
      <c r="B26" s="75" t="s">
        <v>12</v>
      </c>
      <c r="C26" s="80" t="s">
        <v>80</v>
      </c>
      <c r="D26" s="69">
        <v>45.7</v>
      </c>
      <c r="E26" s="49" t="s">
        <v>130</v>
      </c>
      <c r="F26" s="41">
        <v>128.05000000000001</v>
      </c>
      <c r="G26" s="52"/>
    </row>
    <row r="27" spans="1:10" ht="63.75" customHeight="1" x14ac:dyDescent="0.25">
      <c r="A27" s="82"/>
      <c r="B27" s="75"/>
      <c r="C27" s="81"/>
      <c r="D27" s="69"/>
      <c r="E27" s="49" t="s">
        <v>134</v>
      </c>
      <c r="F27" s="41">
        <v>128.05000000000001</v>
      </c>
      <c r="G27" s="41"/>
    </row>
    <row r="28" spans="1:10" ht="63.75" customHeight="1" x14ac:dyDescent="0.25">
      <c r="A28" s="82"/>
      <c r="B28" s="75"/>
      <c r="C28" s="81"/>
      <c r="D28" s="69"/>
      <c r="E28" s="64" t="s">
        <v>133</v>
      </c>
      <c r="F28" s="63">
        <v>4.92</v>
      </c>
      <c r="G28" s="63"/>
    </row>
    <row r="29" spans="1:10" ht="56.25" customHeight="1" x14ac:dyDescent="0.25">
      <c r="A29" s="82"/>
      <c r="B29" s="75"/>
      <c r="C29" s="81"/>
      <c r="D29" s="69"/>
      <c r="E29" s="49" t="s">
        <v>105</v>
      </c>
      <c r="F29" s="41"/>
      <c r="G29" s="41">
        <v>4.72</v>
      </c>
    </row>
    <row r="30" spans="1:10" ht="169.5" customHeight="1" x14ac:dyDescent="0.25">
      <c r="A30" s="82"/>
      <c r="B30" s="75"/>
      <c r="C30" s="81"/>
      <c r="D30" s="69"/>
      <c r="E30" s="19" t="s">
        <v>66</v>
      </c>
      <c r="F30" s="54">
        <v>5</v>
      </c>
      <c r="G30" s="53"/>
    </row>
    <row r="31" spans="1:10" ht="30" x14ac:dyDescent="0.25">
      <c r="A31" s="69">
        <v>8</v>
      </c>
      <c r="B31" s="70" t="s">
        <v>2</v>
      </c>
      <c r="C31" s="79" t="s">
        <v>29</v>
      </c>
      <c r="D31" s="69">
        <v>3.6</v>
      </c>
      <c r="E31" s="28" t="s">
        <v>78</v>
      </c>
      <c r="F31" s="46">
        <v>2.2999999999999998</v>
      </c>
      <c r="G31" s="41"/>
    </row>
    <row r="32" spans="1:10" ht="30" x14ac:dyDescent="0.25">
      <c r="A32" s="69"/>
      <c r="B32" s="70"/>
      <c r="C32" s="79"/>
      <c r="D32" s="69"/>
      <c r="E32" s="24" t="s">
        <v>87</v>
      </c>
      <c r="F32" s="69">
        <v>2.8</v>
      </c>
      <c r="G32" s="41"/>
    </row>
    <row r="33" spans="1:7" ht="30" x14ac:dyDescent="0.25">
      <c r="A33" s="69"/>
      <c r="B33" s="70"/>
      <c r="C33" s="79"/>
      <c r="D33" s="69"/>
      <c r="E33" s="47" t="s">
        <v>30</v>
      </c>
      <c r="F33" s="69"/>
      <c r="G33" s="41"/>
    </row>
    <row r="34" spans="1:7" ht="30" x14ac:dyDescent="0.25">
      <c r="A34" s="69"/>
      <c r="B34" s="70"/>
      <c r="C34" s="83"/>
      <c r="D34" s="69"/>
      <c r="E34" s="29" t="s">
        <v>77</v>
      </c>
      <c r="F34" s="46">
        <v>14.7</v>
      </c>
      <c r="G34" s="41"/>
    </row>
    <row r="35" spans="1:7" ht="45" x14ac:dyDescent="0.25">
      <c r="A35" s="69">
        <v>9</v>
      </c>
      <c r="B35" s="78" t="s">
        <v>15</v>
      </c>
      <c r="C35" s="79" t="s">
        <v>31</v>
      </c>
      <c r="D35" s="69">
        <v>13.5</v>
      </c>
      <c r="E35" s="47" t="s">
        <v>32</v>
      </c>
      <c r="F35" s="41">
        <v>12.5</v>
      </c>
      <c r="G35" s="41"/>
    </row>
    <row r="36" spans="1:7" ht="45" x14ac:dyDescent="0.25">
      <c r="A36" s="69"/>
      <c r="B36" s="78"/>
      <c r="C36" s="79"/>
      <c r="D36" s="69"/>
      <c r="E36" s="19" t="s">
        <v>61</v>
      </c>
      <c r="F36" s="46">
        <v>13.2</v>
      </c>
      <c r="G36" s="52"/>
    </row>
    <row r="37" spans="1:7" ht="30" x14ac:dyDescent="0.25">
      <c r="A37" s="69"/>
      <c r="B37" s="78"/>
      <c r="C37" s="79"/>
      <c r="D37" s="69"/>
      <c r="E37" s="47" t="s">
        <v>33</v>
      </c>
      <c r="F37" s="41">
        <v>7.5</v>
      </c>
      <c r="G37" s="41"/>
    </row>
    <row r="38" spans="1:7" ht="195" x14ac:dyDescent="0.25">
      <c r="A38" s="69"/>
      <c r="B38" s="78"/>
      <c r="C38" s="79"/>
      <c r="D38" s="69"/>
      <c r="E38" s="26" t="s">
        <v>67</v>
      </c>
      <c r="F38" s="46">
        <v>16.399999999999999</v>
      </c>
      <c r="G38" s="53"/>
    </row>
    <row r="39" spans="1:7" ht="45" x14ac:dyDescent="0.25">
      <c r="A39" s="69"/>
      <c r="B39" s="78"/>
      <c r="C39" s="79"/>
      <c r="D39" s="69"/>
      <c r="E39" s="19" t="s">
        <v>65</v>
      </c>
      <c r="F39" s="46">
        <f>16.4*2</f>
        <v>32.799999999999997</v>
      </c>
      <c r="G39" s="41"/>
    </row>
    <row r="40" spans="1:7" ht="201.75" customHeight="1" x14ac:dyDescent="0.25">
      <c r="A40" s="69">
        <v>10</v>
      </c>
      <c r="B40" s="70" t="s">
        <v>3</v>
      </c>
      <c r="C40" s="23" t="s">
        <v>81</v>
      </c>
      <c r="D40" s="41">
        <v>9.6999999999999993</v>
      </c>
      <c r="E40" s="49" t="s">
        <v>130</v>
      </c>
      <c r="F40" s="41">
        <v>46.6</v>
      </c>
      <c r="G40" s="41"/>
    </row>
    <row r="41" spans="1:7" ht="84.75" customHeight="1" x14ac:dyDescent="0.25">
      <c r="A41" s="69"/>
      <c r="B41" s="70"/>
      <c r="C41" s="30" t="s">
        <v>84</v>
      </c>
      <c r="D41" s="46">
        <v>8.5</v>
      </c>
      <c r="E41" s="49" t="s">
        <v>131</v>
      </c>
      <c r="F41" s="41">
        <v>7.37</v>
      </c>
      <c r="G41" s="52"/>
    </row>
    <row r="42" spans="1:7" ht="39" customHeight="1" x14ac:dyDescent="0.25">
      <c r="A42" s="69"/>
      <c r="B42" s="70"/>
      <c r="C42" s="80" t="s">
        <v>83</v>
      </c>
      <c r="D42" s="82">
        <v>9.4</v>
      </c>
      <c r="E42" s="24" t="s">
        <v>87</v>
      </c>
      <c r="F42" s="41">
        <v>5.4</v>
      </c>
      <c r="G42" s="52"/>
    </row>
    <row r="43" spans="1:7" ht="66.75" customHeight="1" x14ac:dyDescent="0.25">
      <c r="A43" s="69"/>
      <c r="B43" s="70"/>
      <c r="C43" s="81"/>
      <c r="D43" s="82"/>
      <c r="E43" s="56" t="s">
        <v>139</v>
      </c>
      <c r="F43" s="41">
        <v>24.77</v>
      </c>
      <c r="G43" s="41"/>
    </row>
    <row r="44" spans="1:7" ht="49.5" customHeight="1" x14ac:dyDescent="0.25">
      <c r="A44" s="69"/>
      <c r="B44" s="70"/>
      <c r="C44" s="81"/>
      <c r="D44" s="82"/>
      <c r="E44" s="56" t="s">
        <v>141</v>
      </c>
      <c r="F44" s="41">
        <v>14.06</v>
      </c>
      <c r="G44" s="52"/>
    </row>
    <row r="45" spans="1:7" ht="125.25" customHeight="1" x14ac:dyDescent="0.25">
      <c r="A45" s="69"/>
      <c r="B45" s="70"/>
      <c r="C45" s="30" t="s">
        <v>82</v>
      </c>
      <c r="D45" s="46">
        <v>1.1000000000000001</v>
      </c>
      <c r="E45" s="49" t="s">
        <v>138</v>
      </c>
      <c r="F45" s="41"/>
      <c r="G45" s="53">
        <v>14.2</v>
      </c>
    </row>
    <row r="46" spans="1:7" x14ac:dyDescent="0.25">
      <c r="A46" s="74" t="s">
        <v>34</v>
      </c>
      <c r="B46" s="74"/>
      <c r="C46" s="74"/>
      <c r="D46" s="74"/>
      <c r="E46" s="74"/>
      <c r="F46" s="74"/>
      <c r="G46" s="74"/>
    </row>
    <row r="47" spans="1:7" ht="48" customHeight="1" x14ac:dyDescent="0.25">
      <c r="A47" s="69">
        <v>12</v>
      </c>
      <c r="B47" s="75" t="s">
        <v>12</v>
      </c>
      <c r="C47" s="80" t="s">
        <v>85</v>
      </c>
      <c r="D47" s="82">
        <v>451.68</v>
      </c>
      <c r="E47" s="49" t="s">
        <v>130</v>
      </c>
      <c r="F47" s="46">
        <v>1153.2</v>
      </c>
      <c r="G47" s="52"/>
    </row>
    <row r="48" spans="1:7" ht="48" customHeight="1" x14ac:dyDescent="0.25">
      <c r="A48" s="69"/>
      <c r="B48" s="75"/>
      <c r="C48" s="80"/>
      <c r="D48" s="82"/>
      <c r="E48" s="32" t="s">
        <v>87</v>
      </c>
      <c r="F48" s="46">
        <v>27.2</v>
      </c>
      <c r="G48" s="52"/>
    </row>
    <row r="49" spans="1:7" ht="180" customHeight="1" x14ac:dyDescent="0.25">
      <c r="A49" s="69"/>
      <c r="B49" s="75"/>
      <c r="C49" s="80"/>
      <c r="D49" s="82"/>
      <c r="E49" s="19" t="s">
        <v>66</v>
      </c>
      <c r="F49" s="46">
        <v>19.8</v>
      </c>
      <c r="G49" s="52"/>
    </row>
    <row r="50" spans="1:7" ht="75" customHeight="1" x14ac:dyDescent="0.25">
      <c r="A50" s="69"/>
      <c r="B50" s="75"/>
      <c r="C50" s="81"/>
      <c r="D50" s="82"/>
      <c r="E50" s="49" t="s">
        <v>134</v>
      </c>
      <c r="F50" s="46">
        <v>1070.8</v>
      </c>
      <c r="G50" s="41"/>
    </row>
    <row r="51" spans="1:7" ht="60.75" customHeight="1" x14ac:dyDescent="0.25">
      <c r="A51" s="69"/>
      <c r="B51" s="75"/>
      <c r="C51" s="81"/>
      <c r="D51" s="82"/>
      <c r="E51" s="49" t="s">
        <v>135</v>
      </c>
      <c r="F51" s="46">
        <v>82.4</v>
      </c>
      <c r="G51" s="41"/>
    </row>
    <row r="52" spans="1:7" ht="48.75" customHeight="1" x14ac:dyDescent="0.25">
      <c r="A52" s="69"/>
      <c r="B52" s="75"/>
      <c r="C52" s="81"/>
      <c r="D52" s="82"/>
      <c r="E52" s="51" t="s">
        <v>142</v>
      </c>
      <c r="F52" s="46">
        <v>35.04</v>
      </c>
      <c r="G52" s="41"/>
    </row>
    <row r="53" spans="1:7" ht="43.5" customHeight="1" x14ac:dyDescent="0.25">
      <c r="A53" s="69"/>
      <c r="B53" s="75"/>
      <c r="C53" s="81"/>
      <c r="D53" s="82"/>
      <c r="E53" s="51" t="s">
        <v>140</v>
      </c>
      <c r="F53" s="46"/>
      <c r="G53" s="41">
        <v>19.440000000000001</v>
      </c>
    </row>
    <row r="54" spans="1:7" ht="43.5" customHeight="1" x14ac:dyDescent="0.25">
      <c r="A54" s="69"/>
      <c r="B54" s="75"/>
      <c r="C54" s="81"/>
      <c r="D54" s="82"/>
      <c r="E54" s="51" t="s">
        <v>138</v>
      </c>
      <c r="F54" s="46"/>
      <c r="G54" s="41">
        <v>38.4</v>
      </c>
    </row>
    <row r="55" spans="1:7" ht="49.5" customHeight="1" x14ac:dyDescent="0.25">
      <c r="A55" s="69">
        <v>13</v>
      </c>
      <c r="B55" s="78" t="s">
        <v>19</v>
      </c>
      <c r="C55" s="79" t="s">
        <v>36</v>
      </c>
      <c r="D55" s="69">
        <v>116.9</v>
      </c>
      <c r="E55" s="47" t="s">
        <v>25</v>
      </c>
      <c r="F55" s="41">
        <v>168.78</v>
      </c>
      <c r="G55" s="41"/>
    </row>
    <row r="56" spans="1:7" ht="43.5" customHeight="1" x14ac:dyDescent="0.25">
      <c r="A56" s="69"/>
      <c r="B56" s="78"/>
      <c r="C56" s="79"/>
      <c r="D56" s="69"/>
      <c r="E56" s="47" t="s">
        <v>35</v>
      </c>
      <c r="F56" s="41">
        <v>167.52</v>
      </c>
      <c r="G56" s="41"/>
    </row>
    <row r="57" spans="1:7" ht="40.5" customHeight="1" x14ac:dyDescent="0.25">
      <c r="A57" s="69"/>
      <c r="B57" s="78"/>
      <c r="C57" s="83"/>
      <c r="D57" s="69"/>
      <c r="E57" s="47" t="s">
        <v>37</v>
      </c>
      <c r="F57" s="41">
        <v>128.19999999999999</v>
      </c>
      <c r="G57" s="41"/>
    </row>
    <row r="58" spans="1:7" x14ac:dyDescent="0.25">
      <c r="A58" s="74" t="s">
        <v>4</v>
      </c>
      <c r="B58" s="74"/>
      <c r="C58" s="74"/>
      <c r="D58" s="74"/>
      <c r="E58" s="74"/>
      <c r="F58" s="74"/>
      <c r="G58" s="74"/>
    </row>
    <row r="59" spans="1:7" ht="30" x14ac:dyDescent="0.25">
      <c r="A59" s="69">
        <v>14</v>
      </c>
      <c r="B59" s="70" t="s">
        <v>21</v>
      </c>
      <c r="C59" s="71" t="s">
        <v>38</v>
      </c>
      <c r="D59" s="69">
        <v>10.4</v>
      </c>
      <c r="E59" s="47" t="s">
        <v>40</v>
      </c>
      <c r="F59" s="41">
        <v>2.7</v>
      </c>
      <c r="G59" s="41"/>
    </row>
    <row r="60" spans="1:7" ht="30" x14ac:dyDescent="0.25">
      <c r="A60" s="69"/>
      <c r="B60" s="70"/>
      <c r="C60" s="72"/>
      <c r="D60" s="69"/>
      <c r="E60" s="47" t="s">
        <v>41</v>
      </c>
      <c r="F60" s="41">
        <v>22.6</v>
      </c>
      <c r="G60" s="41"/>
    </row>
    <row r="61" spans="1:7" ht="30" x14ac:dyDescent="0.25">
      <c r="A61" s="69">
        <v>15</v>
      </c>
      <c r="B61" s="70" t="s">
        <v>3</v>
      </c>
      <c r="C61" s="71" t="s">
        <v>39</v>
      </c>
      <c r="D61" s="69">
        <v>6.7</v>
      </c>
      <c r="E61" s="47" t="s">
        <v>42</v>
      </c>
      <c r="F61" s="41">
        <v>3.1</v>
      </c>
      <c r="G61" s="41"/>
    </row>
    <row r="62" spans="1:7" ht="30" x14ac:dyDescent="0.25">
      <c r="A62" s="69"/>
      <c r="B62" s="70"/>
      <c r="C62" s="71"/>
      <c r="D62" s="69"/>
      <c r="E62" s="47" t="s">
        <v>43</v>
      </c>
      <c r="F62" s="41">
        <v>8.6999999999999993</v>
      </c>
      <c r="G62" s="41"/>
    </row>
    <row r="63" spans="1:7" ht="43.5" customHeight="1" x14ac:dyDescent="0.25">
      <c r="A63" s="69"/>
      <c r="B63" s="70"/>
      <c r="C63" s="72"/>
      <c r="D63" s="69"/>
      <c r="E63" s="19" t="s">
        <v>62</v>
      </c>
      <c r="F63" s="46">
        <v>5.0999999999999996</v>
      </c>
      <c r="G63" s="52"/>
    </row>
    <row r="64" spans="1:7" ht="30" x14ac:dyDescent="0.25">
      <c r="A64" s="69">
        <v>16</v>
      </c>
      <c r="B64" s="78" t="s">
        <v>19</v>
      </c>
      <c r="C64" s="79" t="s">
        <v>44</v>
      </c>
      <c r="D64" s="41">
        <v>12.7</v>
      </c>
      <c r="E64" s="31" t="s">
        <v>46</v>
      </c>
      <c r="F64" s="46">
        <v>7.4</v>
      </c>
      <c r="G64" s="41"/>
    </row>
    <row r="65" spans="1:7" ht="45" x14ac:dyDescent="0.25">
      <c r="A65" s="69"/>
      <c r="B65" s="78"/>
      <c r="C65" s="79"/>
      <c r="D65" s="9"/>
      <c r="E65" s="19" t="s">
        <v>63</v>
      </c>
      <c r="F65" s="46">
        <v>17.100000000000001</v>
      </c>
      <c r="G65" s="52"/>
    </row>
    <row r="66" spans="1:7" ht="78" customHeight="1" x14ac:dyDescent="0.25">
      <c r="A66" s="69"/>
      <c r="B66" s="78"/>
      <c r="C66" s="42" t="s">
        <v>45</v>
      </c>
      <c r="D66" s="41">
        <v>3.8</v>
      </c>
      <c r="E66" s="19" t="s">
        <v>48</v>
      </c>
      <c r="F66" s="46">
        <v>11.6</v>
      </c>
      <c r="G66" s="52"/>
    </row>
    <row r="67" spans="1:7" x14ac:dyDescent="0.25">
      <c r="A67" s="74" t="s">
        <v>68</v>
      </c>
      <c r="B67" s="74"/>
      <c r="C67" s="74"/>
      <c r="D67" s="74"/>
      <c r="E67" s="74"/>
      <c r="F67" s="74"/>
      <c r="G67" s="74"/>
    </row>
    <row r="68" spans="1:7" ht="60" x14ac:dyDescent="0.25">
      <c r="A68" s="75">
        <v>17</v>
      </c>
      <c r="B68" s="76" t="s">
        <v>69</v>
      </c>
      <c r="C68" s="45"/>
      <c r="D68" s="45"/>
      <c r="E68" s="28" t="s">
        <v>74</v>
      </c>
      <c r="F68" s="77">
        <v>59.2</v>
      </c>
      <c r="G68" s="53"/>
    </row>
    <row r="69" spans="1:7" ht="45" x14ac:dyDescent="0.25">
      <c r="A69" s="75"/>
      <c r="B69" s="76"/>
      <c r="C69" s="45"/>
      <c r="D69" s="45"/>
      <c r="E69" s="28" t="s">
        <v>75</v>
      </c>
      <c r="F69" s="77"/>
      <c r="G69" s="41"/>
    </row>
    <row r="70" spans="1:7" x14ac:dyDescent="0.25">
      <c r="A70" s="74" t="s">
        <v>70</v>
      </c>
      <c r="B70" s="74"/>
      <c r="C70" s="74"/>
      <c r="D70" s="74"/>
      <c r="E70" s="74"/>
      <c r="F70" s="74"/>
      <c r="G70" s="74"/>
    </row>
    <row r="71" spans="1:7" ht="75" x14ac:dyDescent="0.25">
      <c r="A71" s="45">
        <v>18</v>
      </c>
      <c r="B71" s="20" t="s">
        <v>71</v>
      </c>
      <c r="C71" s="45"/>
      <c r="D71" s="45"/>
      <c r="E71" s="28" t="s">
        <v>76</v>
      </c>
      <c r="F71" s="21">
        <v>52.9</v>
      </c>
      <c r="G71" s="41"/>
    </row>
    <row r="72" spans="1:7" x14ac:dyDescent="0.25">
      <c r="A72" s="74" t="s">
        <v>13</v>
      </c>
      <c r="B72" s="74"/>
      <c r="C72" s="74"/>
      <c r="D72" s="74"/>
      <c r="E72" s="74"/>
      <c r="F72" s="74"/>
      <c r="G72" s="74"/>
    </row>
    <row r="73" spans="1:7" ht="35.25" customHeight="1" x14ac:dyDescent="0.25">
      <c r="A73" s="69">
        <v>19</v>
      </c>
      <c r="B73" s="70" t="s">
        <v>5</v>
      </c>
      <c r="C73" s="71" t="s">
        <v>47</v>
      </c>
      <c r="D73" s="69">
        <v>14.1</v>
      </c>
      <c r="E73" s="47" t="s">
        <v>46</v>
      </c>
      <c r="F73" s="41">
        <v>12.4</v>
      </c>
      <c r="G73" s="41"/>
    </row>
    <row r="74" spans="1:7" ht="35.25" customHeight="1" x14ac:dyDescent="0.25">
      <c r="A74" s="69"/>
      <c r="B74" s="70"/>
      <c r="C74" s="71"/>
      <c r="D74" s="69"/>
      <c r="E74" s="47" t="s">
        <v>46</v>
      </c>
      <c r="F74" s="41">
        <v>18.8</v>
      </c>
      <c r="G74" s="41"/>
    </row>
    <row r="75" spans="1:7" ht="39" customHeight="1" x14ac:dyDescent="0.25">
      <c r="A75" s="69"/>
      <c r="B75" s="70"/>
      <c r="C75" s="72"/>
      <c r="D75" s="69"/>
      <c r="E75" s="47" t="s">
        <v>48</v>
      </c>
      <c r="F75" s="41">
        <v>13</v>
      </c>
      <c r="G75" s="41"/>
    </row>
    <row r="76" spans="1:7" ht="57" customHeight="1" x14ac:dyDescent="0.25">
      <c r="A76" s="46">
        <v>20</v>
      </c>
      <c r="B76" s="45" t="s">
        <v>20</v>
      </c>
      <c r="C76" s="17"/>
      <c r="D76" s="46"/>
      <c r="E76" s="19" t="s">
        <v>64</v>
      </c>
      <c r="F76" s="46">
        <v>9.1999999999999993</v>
      </c>
      <c r="G76" s="52"/>
    </row>
    <row r="77" spans="1:7" customFormat="1" ht="21" x14ac:dyDescent="0.25">
      <c r="A77" s="66" t="s">
        <v>56</v>
      </c>
      <c r="B77" s="66"/>
      <c r="C77" s="66"/>
      <c r="D77" s="66"/>
      <c r="G77" s="37"/>
    </row>
    <row r="78" spans="1:7" customFormat="1" x14ac:dyDescent="0.25">
      <c r="A78" s="38" t="s">
        <v>7</v>
      </c>
      <c r="B78" s="10" t="s">
        <v>50</v>
      </c>
      <c r="C78" s="11" t="s">
        <v>0</v>
      </c>
      <c r="D78" s="11" t="s">
        <v>51</v>
      </c>
      <c r="G78" s="37"/>
    </row>
    <row r="79" spans="1:7" customFormat="1" x14ac:dyDescent="0.25">
      <c r="A79" s="65" t="s">
        <v>52</v>
      </c>
      <c r="B79" s="65"/>
      <c r="C79" s="65"/>
      <c r="D79" s="65"/>
      <c r="G79" s="37"/>
    </row>
    <row r="80" spans="1:7" customFormat="1" ht="57" customHeight="1" x14ac:dyDescent="0.25">
      <c r="A80" s="39">
        <v>1</v>
      </c>
      <c r="B80" s="40" t="s">
        <v>53</v>
      </c>
      <c r="C80" s="12">
        <v>449</v>
      </c>
      <c r="D80" s="12" t="s">
        <v>54</v>
      </c>
      <c r="G80" s="37"/>
    </row>
    <row r="81" spans="1:7" customFormat="1" ht="54" customHeight="1" x14ac:dyDescent="0.25">
      <c r="A81" s="59">
        <v>2</v>
      </c>
      <c r="B81" s="60" t="s">
        <v>55</v>
      </c>
      <c r="C81" s="13">
        <v>1962</v>
      </c>
      <c r="D81" s="13" t="s">
        <v>54</v>
      </c>
      <c r="G81" s="37"/>
    </row>
    <row r="82" spans="1:7" customFormat="1" ht="54" customHeight="1" x14ac:dyDescent="0.25">
      <c r="A82" s="73" t="s">
        <v>157</v>
      </c>
      <c r="B82" s="73"/>
      <c r="C82" s="73"/>
      <c r="D82" s="73"/>
      <c r="E82" s="73"/>
      <c r="F82" s="73"/>
      <c r="G82" s="73"/>
    </row>
    <row r="83" spans="1:7" ht="281.25" customHeight="1" x14ac:dyDescent="0.25">
      <c r="A83" s="68" t="s">
        <v>156</v>
      </c>
      <c r="B83" s="68"/>
      <c r="C83" s="68"/>
      <c r="D83" s="68"/>
      <c r="E83" s="68"/>
      <c r="F83" s="68"/>
    </row>
    <row r="84" spans="1:7" x14ac:dyDescent="0.25">
      <c r="D84" s="4">
        <f>SUM(D5:D75)</f>
        <v>767.56000000000006</v>
      </c>
      <c r="E84" s="5">
        <f>SUM(E5:E75)</f>
        <v>0</v>
      </c>
      <c r="F84" s="7"/>
    </row>
    <row r="86" spans="1:7" x14ac:dyDescent="0.25">
      <c r="A86" s="15"/>
    </row>
    <row r="87" spans="1:7" x14ac:dyDescent="0.25">
      <c r="A87" s="3"/>
    </row>
    <row r="88" spans="1:7" x14ac:dyDescent="0.25">
      <c r="A88" s="16"/>
    </row>
    <row r="89" spans="1:7" s="8" customFormat="1" x14ac:dyDescent="0.25">
      <c r="A89" s="16"/>
      <c r="C89" s="6"/>
      <c r="D89" s="4"/>
      <c r="E89" s="6"/>
      <c r="F89" s="4"/>
      <c r="G89" s="48"/>
    </row>
    <row r="90" spans="1:7" s="8" customFormat="1" x14ac:dyDescent="0.25">
      <c r="A90" s="16"/>
      <c r="C90" s="6"/>
      <c r="D90" s="4"/>
      <c r="E90" s="6"/>
      <c r="F90" s="4"/>
      <c r="G90" s="48"/>
    </row>
    <row r="91" spans="1:7" s="8" customFormat="1" x14ac:dyDescent="0.25">
      <c r="A91" s="16"/>
      <c r="C91" s="6"/>
      <c r="D91" s="4"/>
      <c r="E91" s="6"/>
      <c r="F91" s="4"/>
      <c r="G91" s="48"/>
    </row>
  </sheetData>
  <mergeCells count="70">
    <mergeCell ref="A1:F1"/>
    <mergeCell ref="A4:A5"/>
    <mergeCell ref="C4:C5"/>
    <mergeCell ref="D4:D5"/>
    <mergeCell ref="F4:F5"/>
    <mergeCell ref="A3:G3"/>
    <mergeCell ref="F15:F16"/>
    <mergeCell ref="B6:B9"/>
    <mergeCell ref="A12:G12"/>
    <mergeCell ref="A26:A30"/>
    <mergeCell ref="B26:B30"/>
    <mergeCell ref="C26:C30"/>
    <mergeCell ref="D26:D30"/>
    <mergeCell ref="D19:D25"/>
    <mergeCell ref="C19:C25"/>
    <mergeCell ref="B19:B25"/>
    <mergeCell ref="A19:A25"/>
    <mergeCell ref="A6:A9"/>
    <mergeCell ref="D13:D18"/>
    <mergeCell ref="C13:C18"/>
    <mergeCell ref="B13:B18"/>
    <mergeCell ref="A13:A18"/>
    <mergeCell ref="F32:F33"/>
    <mergeCell ref="A40:A45"/>
    <mergeCell ref="B40:B45"/>
    <mergeCell ref="C42:C44"/>
    <mergeCell ref="D42:D44"/>
    <mergeCell ref="A35:A39"/>
    <mergeCell ref="B35:B39"/>
    <mergeCell ref="C35:C39"/>
    <mergeCell ref="D35:D39"/>
    <mergeCell ref="A31:A34"/>
    <mergeCell ref="B31:B34"/>
    <mergeCell ref="C31:C34"/>
    <mergeCell ref="D31:D34"/>
    <mergeCell ref="A46:G46"/>
    <mergeCell ref="A58:G58"/>
    <mergeCell ref="A59:A60"/>
    <mergeCell ref="B59:B60"/>
    <mergeCell ref="C59:C60"/>
    <mergeCell ref="D59:D60"/>
    <mergeCell ref="A47:A54"/>
    <mergeCell ref="B47:B54"/>
    <mergeCell ref="C47:C54"/>
    <mergeCell ref="D47:D54"/>
    <mergeCell ref="A55:A57"/>
    <mergeCell ref="B55:B57"/>
    <mergeCell ref="C55:C57"/>
    <mergeCell ref="D55:D57"/>
    <mergeCell ref="A61:A63"/>
    <mergeCell ref="B61:B63"/>
    <mergeCell ref="C61:C63"/>
    <mergeCell ref="D61:D63"/>
    <mergeCell ref="A64:A66"/>
    <mergeCell ref="B64:B66"/>
    <mergeCell ref="C64:C65"/>
    <mergeCell ref="A67:G67"/>
    <mergeCell ref="A70:G70"/>
    <mergeCell ref="A72:G72"/>
    <mergeCell ref="A68:A69"/>
    <mergeCell ref="B68:B69"/>
    <mergeCell ref="F68:F69"/>
    <mergeCell ref="A83:F83"/>
    <mergeCell ref="A73:A75"/>
    <mergeCell ref="B73:B75"/>
    <mergeCell ref="C73:C75"/>
    <mergeCell ref="D73:D75"/>
    <mergeCell ref="A77:D77"/>
    <mergeCell ref="A79:D79"/>
    <mergeCell ref="A82:G82"/>
  </mergeCells>
  <printOptions horizontalCentered="1"/>
  <pageMargins left="0.70866141732283472" right="0.70866141732283472" top="0.74803149606299213" bottom="0.74803149606299213" header="0.31496062992125984" footer="0.31496062992125984"/>
  <pageSetup paperSize="9" scale="59" orientation="portrait" r:id="rId1"/>
  <rowBreaks count="1" manualBreakCount="1">
    <brk id="57"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57"/>
  <sheetViews>
    <sheetView topLeftCell="A22" zoomScale="78" zoomScaleNormal="78" workbookViewId="0">
      <selection activeCell="B29" sqref="B29:D29"/>
    </sheetView>
  </sheetViews>
  <sheetFormatPr defaultRowHeight="15" x14ac:dyDescent="0.25"/>
  <cols>
    <col min="1" max="1" width="9.140625" style="25"/>
    <col min="2" max="3" width="13.7109375" customWidth="1"/>
    <col min="4" max="4" width="32.42578125" customWidth="1"/>
    <col min="5" max="6" width="9.140625" style="25"/>
    <col min="8" max="8" width="11.140625" customWidth="1"/>
    <col min="9" max="9" width="25.7109375" customWidth="1"/>
    <col min="13" max="13" width="12" customWidth="1"/>
  </cols>
  <sheetData>
    <row r="1" spans="1:10" x14ac:dyDescent="0.25">
      <c r="B1" s="33"/>
      <c r="C1" s="33"/>
      <c r="D1" s="33"/>
    </row>
    <row r="2" spans="1:10" x14ac:dyDescent="0.25">
      <c r="A2" s="2" t="s">
        <v>7</v>
      </c>
      <c r="B2" s="67" t="s">
        <v>50</v>
      </c>
      <c r="C2" s="67"/>
      <c r="D2" s="67"/>
      <c r="E2" s="2" t="s">
        <v>88</v>
      </c>
      <c r="F2" s="2" t="s">
        <v>51</v>
      </c>
    </row>
    <row r="3" spans="1:10" x14ac:dyDescent="0.25">
      <c r="A3" s="87" t="s">
        <v>57</v>
      </c>
      <c r="B3" s="88"/>
      <c r="C3" s="88"/>
      <c r="D3" s="88"/>
      <c r="E3" s="88"/>
      <c r="F3" s="89"/>
    </row>
    <row r="4" spans="1:10" x14ac:dyDescent="0.25">
      <c r="A4" s="90" t="s">
        <v>89</v>
      </c>
      <c r="B4" s="91"/>
      <c r="C4" s="91"/>
      <c r="D4" s="91"/>
      <c r="E4" s="91"/>
      <c r="F4" s="92"/>
      <c r="H4" s="34" t="s">
        <v>90</v>
      </c>
      <c r="I4" s="34"/>
      <c r="J4" s="34" t="s">
        <v>91</v>
      </c>
    </row>
    <row r="5" spans="1:10" ht="39" customHeight="1" x14ac:dyDescent="0.25">
      <c r="A5" s="2">
        <v>1</v>
      </c>
      <c r="B5" s="93" t="s">
        <v>92</v>
      </c>
      <c r="C5" s="93"/>
      <c r="D5" s="93"/>
      <c r="E5" s="35">
        <v>13.85</v>
      </c>
      <c r="F5" s="2" t="s">
        <v>93</v>
      </c>
      <c r="H5">
        <f>E5+E9+E14</f>
        <v>61.37</v>
      </c>
      <c r="I5" s="34" t="s">
        <v>94</v>
      </c>
      <c r="J5" s="14">
        <v>65.7</v>
      </c>
    </row>
    <row r="6" spans="1:10" ht="39" customHeight="1" x14ac:dyDescent="0.25">
      <c r="A6" s="2">
        <v>2</v>
      </c>
      <c r="B6" s="93" t="s">
        <v>95</v>
      </c>
      <c r="C6" s="93"/>
      <c r="D6" s="93"/>
      <c r="E6" s="35">
        <v>0.46</v>
      </c>
      <c r="F6" s="2" t="s">
        <v>93</v>
      </c>
      <c r="H6">
        <f>E10+E26</f>
        <v>49.1</v>
      </c>
      <c r="I6" s="34" t="s">
        <v>96</v>
      </c>
      <c r="J6" s="14">
        <v>49.9</v>
      </c>
    </row>
    <row r="7" spans="1:10" ht="39" customHeight="1" x14ac:dyDescent="0.25">
      <c r="A7" s="2">
        <v>3</v>
      </c>
      <c r="B7" s="84" t="s">
        <v>97</v>
      </c>
      <c r="C7" s="85"/>
      <c r="D7" s="86"/>
      <c r="E7" s="35">
        <v>9.6</v>
      </c>
      <c r="F7" s="2" t="s">
        <v>54</v>
      </c>
      <c r="H7" s="14">
        <f>E40+E42+E44+E46+E53</f>
        <v>559.1</v>
      </c>
      <c r="I7" s="34" t="s">
        <v>98</v>
      </c>
      <c r="J7" s="14">
        <v>554.29999999999995</v>
      </c>
    </row>
    <row r="8" spans="1:10" x14ac:dyDescent="0.25">
      <c r="A8" s="94" t="s">
        <v>120</v>
      </c>
      <c r="B8" s="95"/>
      <c r="C8" s="95"/>
      <c r="D8" s="95"/>
      <c r="E8" s="95"/>
      <c r="F8" s="96"/>
      <c r="H8" s="14">
        <f>E33+E36+E49+E56</f>
        <v>116.32</v>
      </c>
      <c r="I8" s="34" t="s">
        <v>99</v>
      </c>
      <c r="J8" s="14">
        <v>154.19999999999999</v>
      </c>
    </row>
    <row r="9" spans="1:10" ht="36.75" customHeight="1" x14ac:dyDescent="0.25">
      <c r="A9" s="2">
        <v>1</v>
      </c>
      <c r="B9" s="93" t="s">
        <v>92</v>
      </c>
      <c r="C9" s="93"/>
      <c r="D9" s="93"/>
      <c r="E9" s="35">
        <v>24.77</v>
      </c>
      <c r="F9" s="2" t="s">
        <v>93</v>
      </c>
      <c r="H9">
        <f>(E34+E47+E54)*0.1</f>
        <v>45.148000000000003</v>
      </c>
      <c r="I9" s="34" t="s">
        <v>100</v>
      </c>
      <c r="J9" s="14">
        <v>47</v>
      </c>
    </row>
    <row r="10" spans="1:10" ht="36.75" customHeight="1" x14ac:dyDescent="0.25">
      <c r="A10" s="2">
        <v>2</v>
      </c>
      <c r="B10" s="93" t="s">
        <v>101</v>
      </c>
      <c r="C10" s="93"/>
      <c r="D10" s="93"/>
      <c r="E10" s="35">
        <v>14.06</v>
      </c>
      <c r="F10" s="2" t="s">
        <v>93</v>
      </c>
      <c r="H10">
        <f>(E37+E50+E57)*0.1</f>
        <v>14.219000000000001</v>
      </c>
      <c r="I10" s="34" t="s">
        <v>102</v>
      </c>
      <c r="J10" s="14">
        <v>16.600000000000001</v>
      </c>
    </row>
    <row r="11" spans="1:10" ht="36.75" customHeight="1" x14ac:dyDescent="0.25">
      <c r="A11" s="2">
        <v>3</v>
      </c>
      <c r="B11" s="93" t="s">
        <v>103</v>
      </c>
      <c r="C11" s="93"/>
      <c r="D11" s="93"/>
      <c r="E11" s="35">
        <v>7.37</v>
      </c>
      <c r="F11" s="2" t="s">
        <v>93</v>
      </c>
    </row>
    <row r="12" spans="1:10" ht="33" customHeight="1" x14ac:dyDescent="0.25">
      <c r="A12" s="2">
        <v>4</v>
      </c>
      <c r="B12" s="84" t="s">
        <v>97</v>
      </c>
      <c r="C12" s="85"/>
      <c r="D12" s="86"/>
      <c r="E12" s="35">
        <v>14.2</v>
      </c>
      <c r="F12" s="2" t="s">
        <v>54</v>
      </c>
    </row>
    <row r="13" spans="1:10" x14ac:dyDescent="0.25">
      <c r="A13" s="97" t="s">
        <v>115</v>
      </c>
      <c r="B13" s="98"/>
      <c r="C13" s="98"/>
      <c r="D13" s="98"/>
      <c r="E13" s="98"/>
      <c r="F13" s="99"/>
    </row>
    <row r="14" spans="1:10" ht="32.25" customHeight="1" x14ac:dyDescent="0.25">
      <c r="A14" s="2">
        <v>1</v>
      </c>
      <c r="B14" s="93" t="s">
        <v>92</v>
      </c>
      <c r="C14" s="93"/>
      <c r="D14" s="93"/>
      <c r="E14" s="35">
        <v>22.75</v>
      </c>
      <c r="F14" s="2" t="s">
        <v>93</v>
      </c>
      <c r="G14" s="33"/>
    </row>
    <row r="15" spans="1:10" ht="32.25" customHeight="1" x14ac:dyDescent="0.25">
      <c r="A15" s="2">
        <v>2</v>
      </c>
      <c r="B15" s="93" t="s">
        <v>104</v>
      </c>
      <c r="C15" s="93"/>
      <c r="D15" s="93"/>
      <c r="E15" s="35">
        <v>4.51</v>
      </c>
      <c r="F15" s="2" t="s">
        <v>93</v>
      </c>
      <c r="H15">
        <f>E15+E16+E20+E23+E27+E28</f>
        <v>1310.3200000000002</v>
      </c>
    </row>
    <row r="16" spans="1:10" ht="32.25" customHeight="1" x14ac:dyDescent="0.25">
      <c r="A16" s="2">
        <v>3</v>
      </c>
      <c r="B16" s="93" t="s">
        <v>116</v>
      </c>
      <c r="C16" s="93"/>
      <c r="D16" s="93"/>
      <c r="E16" s="35">
        <v>24.56</v>
      </c>
      <c r="F16" s="2" t="s">
        <v>93</v>
      </c>
    </row>
    <row r="17" spans="1:13" ht="32.25" customHeight="1" x14ac:dyDescent="0.25">
      <c r="A17" s="2">
        <v>4</v>
      </c>
      <c r="B17" s="84" t="s">
        <v>97</v>
      </c>
      <c r="C17" s="85"/>
      <c r="D17" s="86"/>
      <c r="E17" s="35">
        <v>27.14</v>
      </c>
      <c r="F17" s="2" t="s">
        <v>54</v>
      </c>
    </row>
    <row r="18" spans="1:13" ht="27" customHeight="1" x14ac:dyDescent="0.25">
      <c r="A18" s="2">
        <v>5</v>
      </c>
      <c r="B18" s="100" t="s">
        <v>105</v>
      </c>
      <c r="C18" s="100"/>
      <c r="D18" s="100"/>
      <c r="E18" s="35">
        <v>9.3000000000000007</v>
      </c>
      <c r="F18" s="2" t="s">
        <v>54</v>
      </c>
    </row>
    <row r="19" spans="1:13" x14ac:dyDescent="0.25">
      <c r="A19" s="97" t="s">
        <v>119</v>
      </c>
      <c r="B19" s="98"/>
      <c r="C19" s="98"/>
      <c r="D19" s="98"/>
      <c r="E19" s="98"/>
      <c r="F19" s="99"/>
    </row>
    <row r="20" spans="1:13" ht="32.25" customHeight="1" x14ac:dyDescent="0.25">
      <c r="A20" s="2">
        <v>1</v>
      </c>
      <c r="B20" s="93" t="s">
        <v>118</v>
      </c>
      <c r="C20" s="93"/>
      <c r="D20" s="93"/>
      <c r="E20" s="35">
        <v>47.83</v>
      </c>
      <c r="F20" s="2" t="s">
        <v>93</v>
      </c>
      <c r="G20" s="34"/>
    </row>
    <row r="21" spans="1:13" ht="32.25" customHeight="1" x14ac:dyDescent="0.25">
      <c r="A21" s="2">
        <v>2</v>
      </c>
      <c r="B21" s="100" t="s">
        <v>105</v>
      </c>
      <c r="C21" s="100"/>
      <c r="D21" s="100"/>
      <c r="E21" s="35">
        <v>4.72</v>
      </c>
      <c r="F21" s="2" t="s">
        <v>54</v>
      </c>
      <c r="G21" s="34"/>
    </row>
    <row r="22" spans="1:13" x14ac:dyDescent="0.25">
      <c r="A22" s="97" t="s">
        <v>117</v>
      </c>
      <c r="B22" s="98"/>
      <c r="C22" s="98"/>
      <c r="D22" s="98"/>
      <c r="E22" s="98"/>
      <c r="F22" s="99"/>
    </row>
    <row r="23" spans="1:13" ht="32.25" customHeight="1" x14ac:dyDescent="0.25">
      <c r="A23" s="2">
        <v>1</v>
      </c>
      <c r="B23" s="93" t="s">
        <v>118</v>
      </c>
      <c r="C23" s="93"/>
      <c r="D23" s="93"/>
      <c r="E23" s="35">
        <v>80.22</v>
      </c>
      <c r="F23" s="2" t="s">
        <v>93</v>
      </c>
    </row>
    <row r="24" spans="1:13" ht="16.5" customHeight="1" x14ac:dyDescent="0.25">
      <c r="A24" s="87" t="s">
        <v>123</v>
      </c>
      <c r="B24" s="88"/>
      <c r="C24" s="88"/>
      <c r="D24" s="88"/>
      <c r="E24" s="88"/>
      <c r="F24" s="89"/>
    </row>
    <row r="25" spans="1:13" x14ac:dyDescent="0.25">
      <c r="A25" s="107" t="s">
        <v>124</v>
      </c>
      <c r="B25" s="108"/>
      <c r="C25" s="108"/>
      <c r="D25" s="108"/>
      <c r="E25" s="108"/>
      <c r="F25" s="109"/>
    </row>
    <row r="26" spans="1:13" ht="32.25" customHeight="1" x14ac:dyDescent="0.25">
      <c r="A26" s="2">
        <v>1</v>
      </c>
      <c r="B26" s="93" t="s">
        <v>101</v>
      </c>
      <c r="C26" s="93"/>
      <c r="D26" s="93"/>
      <c r="E26" s="35">
        <f>4.38*8</f>
        <v>35.04</v>
      </c>
      <c r="F26" s="2" t="s">
        <v>93</v>
      </c>
    </row>
    <row r="27" spans="1:13" ht="32.25" customHeight="1" x14ac:dyDescent="0.25">
      <c r="A27" s="2">
        <v>2</v>
      </c>
      <c r="B27" s="93" t="s">
        <v>122</v>
      </c>
      <c r="C27" s="93"/>
      <c r="D27" s="93"/>
      <c r="E27" s="35">
        <f>133.85*8</f>
        <v>1070.8</v>
      </c>
      <c r="F27" s="2" t="s">
        <v>93</v>
      </c>
    </row>
    <row r="28" spans="1:13" ht="32.25" customHeight="1" x14ac:dyDescent="0.25">
      <c r="A28" s="2">
        <v>3</v>
      </c>
      <c r="B28" s="93" t="s">
        <v>104</v>
      </c>
      <c r="C28" s="93"/>
      <c r="D28" s="93"/>
      <c r="E28" s="35">
        <f>10.3*8</f>
        <v>82.4</v>
      </c>
      <c r="F28" s="2" t="s">
        <v>93</v>
      </c>
    </row>
    <row r="29" spans="1:13" ht="32.25" customHeight="1" x14ac:dyDescent="0.25">
      <c r="A29" s="2">
        <v>4</v>
      </c>
      <c r="B29" s="100" t="s">
        <v>105</v>
      </c>
      <c r="C29" s="100"/>
      <c r="D29" s="100"/>
      <c r="E29" s="35">
        <f>2.43*8</f>
        <v>19.440000000000001</v>
      </c>
      <c r="F29" s="2" t="s">
        <v>54</v>
      </c>
      <c r="G29" s="34"/>
    </row>
    <row r="30" spans="1:13" ht="32.25" customHeight="1" x14ac:dyDescent="0.25">
      <c r="A30" s="2">
        <v>5</v>
      </c>
      <c r="B30" s="84" t="s">
        <v>97</v>
      </c>
      <c r="C30" s="85"/>
      <c r="D30" s="86"/>
      <c r="E30" s="35">
        <f>4.8*8</f>
        <v>38.4</v>
      </c>
      <c r="F30" s="2" t="s">
        <v>54</v>
      </c>
    </row>
    <row r="31" spans="1:13" x14ac:dyDescent="0.25">
      <c r="A31" s="101" t="s">
        <v>106</v>
      </c>
      <c r="B31" s="102"/>
      <c r="C31" s="102"/>
      <c r="D31" s="102"/>
      <c r="E31" s="102"/>
      <c r="F31" s="103"/>
    </row>
    <row r="32" spans="1:13" x14ac:dyDescent="0.25">
      <c r="A32" s="104" t="s">
        <v>127</v>
      </c>
      <c r="B32" s="105"/>
      <c r="C32" s="105"/>
      <c r="D32" s="105"/>
      <c r="E32" s="105"/>
      <c r="F32" s="106"/>
      <c r="L32" s="14"/>
      <c r="M32" s="34"/>
    </row>
    <row r="33" spans="1:13" ht="39" customHeight="1" x14ac:dyDescent="0.25">
      <c r="A33" s="2">
        <v>1</v>
      </c>
      <c r="B33" s="93" t="s">
        <v>107</v>
      </c>
      <c r="C33" s="93"/>
      <c r="D33" s="93"/>
      <c r="E33" s="35">
        <v>20.71</v>
      </c>
      <c r="F33" s="2" t="s">
        <v>93</v>
      </c>
      <c r="L33" s="14"/>
      <c r="M33" s="34"/>
    </row>
    <row r="34" spans="1:13" ht="39" customHeight="1" x14ac:dyDescent="0.25">
      <c r="A34" s="2">
        <v>2</v>
      </c>
      <c r="B34" s="93" t="s">
        <v>108</v>
      </c>
      <c r="C34" s="93"/>
      <c r="D34" s="93"/>
      <c r="E34" s="35">
        <v>20.52</v>
      </c>
      <c r="F34" s="2" t="s">
        <v>54</v>
      </c>
      <c r="L34" s="14"/>
      <c r="M34" s="34"/>
    </row>
    <row r="35" spans="1:13" x14ac:dyDescent="0.25">
      <c r="A35" s="104" t="s">
        <v>128</v>
      </c>
      <c r="B35" s="105"/>
      <c r="C35" s="105"/>
      <c r="D35" s="105"/>
      <c r="E35" s="105"/>
      <c r="F35" s="106"/>
    </row>
    <row r="36" spans="1:13" ht="39" customHeight="1" x14ac:dyDescent="0.25">
      <c r="A36" s="2">
        <v>3</v>
      </c>
      <c r="B36" s="93" t="s">
        <v>107</v>
      </c>
      <c r="C36" s="93"/>
      <c r="D36" s="93"/>
      <c r="E36" s="35">
        <v>13.98</v>
      </c>
      <c r="F36" s="2" t="s">
        <v>93</v>
      </c>
    </row>
    <row r="37" spans="1:13" ht="39" customHeight="1" x14ac:dyDescent="0.25">
      <c r="A37" s="2">
        <v>4</v>
      </c>
      <c r="B37" s="93" t="s">
        <v>109</v>
      </c>
      <c r="C37" s="93"/>
      <c r="D37" s="93"/>
      <c r="E37" s="35">
        <v>16.5</v>
      </c>
      <c r="F37" s="2" t="s">
        <v>54</v>
      </c>
    </row>
    <row r="38" spans="1:13" x14ac:dyDescent="0.25">
      <c r="A38" s="101" t="s">
        <v>110</v>
      </c>
      <c r="B38" s="102"/>
      <c r="C38" s="102"/>
      <c r="D38" s="102"/>
      <c r="E38" s="102"/>
      <c r="F38" s="103"/>
    </row>
    <row r="39" spans="1:13" x14ac:dyDescent="0.25">
      <c r="A39" s="90" t="s">
        <v>126</v>
      </c>
      <c r="B39" s="91"/>
      <c r="C39" s="91"/>
      <c r="D39" s="91"/>
      <c r="E39" s="91"/>
      <c r="F39" s="92"/>
    </row>
    <row r="40" spans="1:13" ht="39" customHeight="1" x14ac:dyDescent="0.25">
      <c r="A40" s="2">
        <v>1</v>
      </c>
      <c r="B40" s="93" t="s">
        <v>111</v>
      </c>
      <c r="C40" s="93"/>
      <c r="D40" s="93"/>
      <c r="E40" s="35">
        <v>6.6</v>
      </c>
      <c r="F40" s="2" t="s">
        <v>93</v>
      </c>
    </row>
    <row r="41" spans="1:13" x14ac:dyDescent="0.25">
      <c r="A41" s="90" t="s">
        <v>125</v>
      </c>
      <c r="B41" s="91"/>
      <c r="C41" s="91"/>
      <c r="D41" s="91"/>
      <c r="E41" s="91"/>
      <c r="F41" s="92"/>
    </row>
    <row r="42" spans="1:13" ht="39" customHeight="1" x14ac:dyDescent="0.25">
      <c r="A42" s="2">
        <v>1</v>
      </c>
      <c r="B42" s="93" t="s">
        <v>111</v>
      </c>
      <c r="C42" s="93"/>
      <c r="D42" s="93"/>
      <c r="E42" s="35">
        <v>27.57</v>
      </c>
      <c r="F42" s="2" t="s">
        <v>93</v>
      </c>
    </row>
    <row r="43" spans="1:13" x14ac:dyDescent="0.25">
      <c r="A43" s="90" t="s">
        <v>112</v>
      </c>
      <c r="B43" s="91"/>
      <c r="C43" s="91"/>
      <c r="D43" s="91"/>
      <c r="E43" s="91"/>
      <c r="F43" s="92"/>
    </row>
    <row r="44" spans="1:13" ht="39" customHeight="1" x14ac:dyDescent="0.25">
      <c r="A44" s="2">
        <v>2</v>
      </c>
      <c r="B44" s="93" t="s">
        <v>111</v>
      </c>
      <c r="C44" s="93"/>
      <c r="D44" s="93"/>
      <c r="E44" s="35">
        <v>24.15</v>
      </c>
      <c r="F44" s="2" t="s">
        <v>93</v>
      </c>
    </row>
    <row r="45" spans="1:13" x14ac:dyDescent="0.25">
      <c r="A45" s="90" t="s">
        <v>113</v>
      </c>
      <c r="B45" s="91"/>
      <c r="C45" s="91"/>
      <c r="D45" s="91"/>
      <c r="E45" s="91"/>
      <c r="F45" s="92"/>
    </row>
    <row r="46" spans="1:13" ht="39" customHeight="1" x14ac:dyDescent="0.25">
      <c r="A46" s="2">
        <v>3</v>
      </c>
      <c r="B46" s="93" t="s">
        <v>111</v>
      </c>
      <c r="C46" s="93"/>
      <c r="D46" s="93"/>
      <c r="E46" s="35">
        <v>45.9</v>
      </c>
      <c r="F46" s="2" t="s">
        <v>93</v>
      </c>
    </row>
    <row r="47" spans="1:13" ht="39" customHeight="1" x14ac:dyDescent="0.25">
      <c r="A47" s="2">
        <v>4</v>
      </c>
      <c r="B47" s="93" t="s">
        <v>108</v>
      </c>
      <c r="C47" s="93"/>
      <c r="D47" s="93"/>
      <c r="E47" s="35">
        <v>28.4</v>
      </c>
      <c r="F47" s="2" t="s">
        <v>54</v>
      </c>
      <c r="L47" s="14"/>
      <c r="M47" s="34"/>
    </row>
    <row r="48" spans="1:13" x14ac:dyDescent="0.25">
      <c r="A48" s="94" t="s">
        <v>114</v>
      </c>
      <c r="B48" s="95"/>
      <c r="C48" s="95"/>
      <c r="D48" s="95"/>
      <c r="E48" s="95"/>
      <c r="F48" s="96"/>
    </row>
    <row r="49" spans="1:13" ht="39" customHeight="1" x14ac:dyDescent="0.25">
      <c r="A49" s="2">
        <v>5</v>
      </c>
      <c r="B49" s="93" t="s">
        <v>107</v>
      </c>
      <c r="C49" s="93"/>
      <c r="D49" s="93"/>
      <c r="E49" s="35">
        <v>7.47</v>
      </c>
      <c r="F49" s="2" t="s">
        <v>93</v>
      </c>
    </row>
    <row r="50" spans="1:13" ht="39" customHeight="1" x14ac:dyDescent="0.25">
      <c r="A50" s="2">
        <v>6</v>
      </c>
      <c r="B50" s="93" t="s">
        <v>109</v>
      </c>
      <c r="C50" s="93"/>
      <c r="D50" s="93"/>
      <c r="E50" s="35">
        <v>11.85</v>
      </c>
      <c r="F50" s="2" t="s">
        <v>54</v>
      </c>
    </row>
    <row r="51" spans="1:13" x14ac:dyDescent="0.25">
      <c r="A51" s="101" t="s">
        <v>121</v>
      </c>
      <c r="B51" s="102"/>
      <c r="C51" s="102"/>
      <c r="D51" s="102"/>
      <c r="E51" s="102"/>
      <c r="F51" s="103"/>
    </row>
    <row r="52" spans="1:13" x14ac:dyDescent="0.25">
      <c r="A52" s="90" t="s">
        <v>113</v>
      </c>
      <c r="B52" s="91"/>
      <c r="C52" s="91"/>
      <c r="D52" s="91"/>
      <c r="E52" s="91"/>
      <c r="F52" s="92"/>
    </row>
    <row r="53" spans="1:13" ht="39" customHeight="1" x14ac:dyDescent="0.25">
      <c r="A53" s="2">
        <v>1</v>
      </c>
      <c r="B53" s="93" t="s">
        <v>111</v>
      </c>
      <c r="C53" s="93"/>
      <c r="D53" s="93"/>
      <c r="E53" s="35">
        <f>56.86*8</f>
        <v>454.88</v>
      </c>
      <c r="F53" s="2" t="s">
        <v>93</v>
      </c>
    </row>
    <row r="54" spans="1:13" ht="39" customHeight="1" x14ac:dyDescent="0.25">
      <c r="A54" s="2">
        <v>2</v>
      </c>
      <c r="B54" s="93" t="s">
        <v>108</v>
      </c>
      <c r="C54" s="93"/>
      <c r="D54" s="93"/>
      <c r="E54" s="35">
        <f>50.32*8</f>
        <v>402.56</v>
      </c>
      <c r="F54" s="2" t="s">
        <v>54</v>
      </c>
      <c r="L54" s="14"/>
      <c r="M54" s="34"/>
    </row>
    <row r="55" spans="1:13" x14ac:dyDescent="0.25">
      <c r="A55" s="94" t="s">
        <v>114</v>
      </c>
      <c r="B55" s="95"/>
      <c r="C55" s="95"/>
      <c r="D55" s="95"/>
      <c r="E55" s="95"/>
      <c r="F55" s="96"/>
    </row>
    <row r="56" spans="1:13" ht="39" customHeight="1" x14ac:dyDescent="0.25">
      <c r="A56" s="2">
        <v>3</v>
      </c>
      <c r="B56" s="93" t="s">
        <v>107</v>
      </c>
      <c r="C56" s="93"/>
      <c r="D56" s="93"/>
      <c r="E56" s="36">
        <f>9.27*8</f>
        <v>74.16</v>
      </c>
      <c r="F56" s="2" t="s">
        <v>93</v>
      </c>
    </row>
    <row r="57" spans="1:13" ht="39" customHeight="1" x14ac:dyDescent="0.25">
      <c r="A57" s="2">
        <v>4</v>
      </c>
      <c r="B57" s="93" t="s">
        <v>109</v>
      </c>
      <c r="C57" s="93"/>
      <c r="D57" s="93"/>
      <c r="E57" s="35">
        <f>14.23*8</f>
        <v>113.84</v>
      </c>
      <c r="F57" s="2" t="s">
        <v>54</v>
      </c>
    </row>
  </sheetData>
  <mergeCells count="56">
    <mergeCell ref="B57:D57"/>
    <mergeCell ref="A25:F25"/>
    <mergeCell ref="B28:D28"/>
    <mergeCell ref="B30:D30"/>
    <mergeCell ref="B27:D27"/>
    <mergeCell ref="B29:D29"/>
    <mergeCell ref="A39:F39"/>
    <mergeCell ref="B40:D40"/>
    <mergeCell ref="A52:F52"/>
    <mergeCell ref="B53:D53"/>
    <mergeCell ref="B54:D54"/>
    <mergeCell ref="A55:F55"/>
    <mergeCell ref="B56:D56"/>
    <mergeCell ref="B47:D47"/>
    <mergeCell ref="A48:F48"/>
    <mergeCell ref="B49:D49"/>
    <mergeCell ref="B50:D50"/>
    <mergeCell ref="A51:F51"/>
    <mergeCell ref="A43:F43"/>
    <mergeCell ref="B44:D44"/>
    <mergeCell ref="A45:F45"/>
    <mergeCell ref="B46:D46"/>
    <mergeCell ref="B42:D42"/>
    <mergeCell ref="B23:D23"/>
    <mergeCell ref="B26:D26"/>
    <mergeCell ref="A31:F31"/>
    <mergeCell ref="A32:F32"/>
    <mergeCell ref="B33:D33"/>
    <mergeCell ref="B34:D34"/>
    <mergeCell ref="A24:F24"/>
    <mergeCell ref="A35:F35"/>
    <mergeCell ref="B36:D36"/>
    <mergeCell ref="B37:D37"/>
    <mergeCell ref="A38:F38"/>
    <mergeCell ref="A41:F41"/>
    <mergeCell ref="A19:F19"/>
    <mergeCell ref="B20:D20"/>
    <mergeCell ref="B21:D21"/>
    <mergeCell ref="A22:F22"/>
    <mergeCell ref="A13:F13"/>
    <mergeCell ref="B14:D14"/>
    <mergeCell ref="B15:D15"/>
    <mergeCell ref="B16:D16"/>
    <mergeCell ref="B17:D17"/>
    <mergeCell ref="B18:D18"/>
    <mergeCell ref="A8:F8"/>
    <mergeCell ref="B9:D9"/>
    <mergeCell ref="B10:D10"/>
    <mergeCell ref="B11:D11"/>
    <mergeCell ref="B12:D12"/>
    <mergeCell ref="B7:D7"/>
    <mergeCell ref="B2:D2"/>
    <mergeCell ref="A3:F3"/>
    <mergeCell ref="A4:F4"/>
    <mergeCell ref="B5:D5"/>
    <mergeCell ref="B6:D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B19" sqref="B19"/>
    </sheetView>
  </sheetViews>
  <sheetFormatPr defaultRowHeight="15" x14ac:dyDescent="0.25"/>
  <cols>
    <col min="1" max="1" width="89.5703125" customWidth="1"/>
    <col min="2" max="2" width="27" customWidth="1"/>
    <col min="3" max="3" width="40.42578125" hidden="1" customWidth="1"/>
  </cols>
  <sheetData>
    <row r="1" spans="1:3" s="57" customFormat="1" ht="30.75" customHeight="1" x14ac:dyDescent="0.25">
      <c r="A1" s="55" t="s">
        <v>111</v>
      </c>
      <c r="B1" s="58" t="s">
        <v>143</v>
      </c>
      <c r="C1" s="57" t="s">
        <v>152</v>
      </c>
    </row>
    <row r="2" spans="1:3" s="57" customFormat="1" ht="30.75" customHeight="1" x14ac:dyDescent="0.25">
      <c r="A2" s="55" t="s">
        <v>107</v>
      </c>
      <c r="B2" s="58" t="s">
        <v>144</v>
      </c>
      <c r="C2" s="57" t="s">
        <v>152</v>
      </c>
    </row>
    <row r="3" spans="1:3" s="57" customFormat="1" ht="30.75" customHeight="1" x14ac:dyDescent="0.25">
      <c r="A3" s="55" t="s">
        <v>145</v>
      </c>
      <c r="B3" s="58" t="s">
        <v>154</v>
      </c>
      <c r="C3" s="57" t="s">
        <v>155</v>
      </c>
    </row>
    <row r="4" spans="1:3" s="57" customFormat="1" ht="30.75" customHeight="1" x14ac:dyDescent="0.25">
      <c r="A4" s="55" t="s">
        <v>146</v>
      </c>
      <c r="B4" s="58" t="s">
        <v>147</v>
      </c>
      <c r="C4" s="57" t="s">
        <v>152</v>
      </c>
    </row>
    <row r="5" spans="1:3" s="57" customFormat="1" ht="30.75" customHeight="1" x14ac:dyDescent="0.25">
      <c r="A5" s="55" t="s">
        <v>148</v>
      </c>
      <c r="B5" s="58" t="s">
        <v>149</v>
      </c>
      <c r="C5" s="57" t="s">
        <v>153</v>
      </c>
    </row>
    <row r="6" spans="1:3" s="57" customFormat="1" ht="30.75" customHeight="1" x14ac:dyDescent="0.25">
      <c r="A6" s="55" t="s">
        <v>150</v>
      </c>
      <c r="B6" s="58" t="s">
        <v>151</v>
      </c>
      <c r="C6" s="57" t="s">
        <v>152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СТЕНЫ И ПОТОЛОК (2)</vt:lpstr>
      <vt:lpstr>Лист1 (2)</vt:lpstr>
      <vt:lpstr>Лист1</vt:lpstr>
      <vt:lpstr>'СТЕНЫ И ПОТОЛОК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2026-07-31T04:13:52Z</dcterms:modified>
</cp:coreProperties>
</file>